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VÝKRESY_25\BD_Kollárova_LA_UT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D1.2.4 - VYTÁPĚNÍ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'D1.2.4 - VYTÁPĚNÍ'!$C$91:$K$353</definedName>
    <definedName name="_xlnm.Print_Area" localSheetId="1">'D1.2.4 - VYTÁPĚNÍ'!$C$4:$J$39,'D1.2.4 - VYTÁPĚNÍ'!$C$45:$J$73,'D1.2.4 - VYTÁPĚNÍ'!$C$79:$K$353</definedName>
    <definedName name="_xlnm.Print_Titles" localSheetId="1">'D1.2.4 - VYTÁPĚNÍ'!$91:$91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352"/>
  <c r="BH352"/>
  <c r="BG352"/>
  <c r="BE352"/>
  <c r="T352"/>
  <c r="T351"/>
  <c r="T350"/>
  <c r="R352"/>
  <c r="R351"/>
  <c r="R350"/>
  <c r="P352"/>
  <c r="P351"/>
  <c r="P350"/>
  <c r="BI349"/>
  <c r="BH349"/>
  <c r="BG349"/>
  <c r="BE349"/>
  <c r="T349"/>
  <c r="R349"/>
  <c r="P349"/>
  <c r="BI348"/>
  <c r="BH348"/>
  <c r="BG348"/>
  <c r="BE348"/>
  <c r="T348"/>
  <c r="R348"/>
  <c r="P348"/>
  <c r="BI346"/>
  <c r="BH346"/>
  <c r="BG346"/>
  <c r="BE346"/>
  <c r="T346"/>
  <c r="T345"/>
  <c r="R346"/>
  <c r="R345"/>
  <c r="P346"/>
  <c r="P345"/>
  <c r="BI343"/>
  <c r="BH343"/>
  <c r="BG343"/>
  <c r="BE343"/>
  <c r="T343"/>
  <c r="R343"/>
  <c r="P343"/>
  <c r="BI341"/>
  <c r="BH341"/>
  <c r="BG341"/>
  <c r="BE341"/>
  <c r="T341"/>
  <c r="R341"/>
  <c r="P341"/>
  <c r="BI340"/>
  <c r="BH340"/>
  <c r="BG340"/>
  <c r="BE340"/>
  <c r="T340"/>
  <c r="R340"/>
  <c r="P340"/>
  <c r="BI338"/>
  <c r="BH338"/>
  <c r="BG338"/>
  <c r="BE338"/>
  <c r="T338"/>
  <c r="R338"/>
  <c r="P338"/>
  <c r="BI336"/>
  <c r="BH336"/>
  <c r="BG336"/>
  <c r="BE336"/>
  <c r="T336"/>
  <c r="R336"/>
  <c r="P336"/>
  <c r="BI334"/>
  <c r="BH334"/>
  <c r="BG334"/>
  <c r="BE334"/>
  <c r="T334"/>
  <c r="R334"/>
  <c r="P334"/>
  <c r="BI332"/>
  <c r="BH332"/>
  <c r="BG332"/>
  <c r="BE332"/>
  <c r="T332"/>
  <c r="R332"/>
  <c r="P332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8"/>
  <c r="BH318"/>
  <c r="BG318"/>
  <c r="BE318"/>
  <c r="T318"/>
  <c r="R318"/>
  <c r="P318"/>
  <c r="BI316"/>
  <c r="BH316"/>
  <c r="BG316"/>
  <c r="BE316"/>
  <c r="T316"/>
  <c r="R316"/>
  <c r="P316"/>
  <c r="BI314"/>
  <c r="BH314"/>
  <c r="BG314"/>
  <c r="BE314"/>
  <c r="T314"/>
  <c r="R314"/>
  <c r="P314"/>
  <c r="BI312"/>
  <c r="BH312"/>
  <c r="BG312"/>
  <c r="BE312"/>
  <c r="T312"/>
  <c r="R312"/>
  <c r="P312"/>
  <c r="BI310"/>
  <c r="BH310"/>
  <c r="BG310"/>
  <c r="BE310"/>
  <c r="T310"/>
  <c r="R310"/>
  <c r="P310"/>
  <c r="BI308"/>
  <c r="BH308"/>
  <c r="BG308"/>
  <c r="BE308"/>
  <c r="T308"/>
  <c r="R308"/>
  <c r="P308"/>
  <c r="BI306"/>
  <c r="BH306"/>
  <c r="BG306"/>
  <c r="BE306"/>
  <c r="T306"/>
  <c r="R306"/>
  <c r="P306"/>
  <c r="BI304"/>
  <c r="BH304"/>
  <c r="BG304"/>
  <c r="BE304"/>
  <c r="T304"/>
  <c r="R304"/>
  <c r="P304"/>
  <c r="BI302"/>
  <c r="BH302"/>
  <c r="BG302"/>
  <c r="BE302"/>
  <c r="T302"/>
  <c r="R302"/>
  <c r="P302"/>
  <c r="BI300"/>
  <c r="BH300"/>
  <c r="BG300"/>
  <c r="BE300"/>
  <c r="T300"/>
  <c r="R300"/>
  <c r="P300"/>
  <c r="BI298"/>
  <c r="BH298"/>
  <c r="BG298"/>
  <c r="BE298"/>
  <c r="T298"/>
  <c r="R298"/>
  <c r="P298"/>
  <c r="BI295"/>
  <c r="BH295"/>
  <c r="BG295"/>
  <c r="BE295"/>
  <c r="T295"/>
  <c r="R295"/>
  <c r="P295"/>
  <c r="BI293"/>
  <c r="BH293"/>
  <c r="BG293"/>
  <c r="BE293"/>
  <c r="T293"/>
  <c r="R293"/>
  <c r="P293"/>
  <c r="BI291"/>
  <c r="BH291"/>
  <c r="BG291"/>
  <c r="BE291"/>
  <c r="T291"/>
  <c r="R291"/>
  <c r="P291"/>
  <c r="BI289"/>
  <c r="BH289"/>
  <c r="BG289"/>
  <c r="BE289"/>
  <c r="T289"/>
  <c r="R289"/>
  <c r="P289"/>
  <c r="BI287"/>
  <c r="BH287"/>
  <c r="BG287"/>
  <c r="BE287"/>
  <c r="T287"/>
  <c r="R287"/>
  <c r="P287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79"/>
  <c r="BH279"/>
  <c r="BG279"/>
  <c r="BE279"/>
  <c r="T279"/>
  <c r="R279"/>
  <c r="P279"/>
  <c r="BI277"/>
  <c r="BH277"/>
  <c r="BG277"/>
  <c r="BE277"/>
  <c r="T277"/>
  <c r="R277"/>
  <c r="P277"/>
  <c r="BI275"/>
  <c r="BH275"/>
  <c r="BG275"/>
  <c r="BE275"/>
  <c r="T275"/>
  <c r="R275"/>
  <c r="P275"/>
  <c r="BI273"/>
  <c r="BH273"/>
  <c r="BG273"/>
  <c r="BE273"/>
  <c r="T273"/>
  <c r="R273"/>
  <c r="P273"/>
  <c r="BI271"/>
  <c r="BH271"/>
  <c r="BG271"/>
  <c r="BE271"/>
  <c r="T271"/>
  <c r="R271"/>
  <c r="P271"/>
  <c r="BI269"/>
  <c r="BH269"/>
  <c r="BG269"/>
  <c r="BE269"/>
  <c r="T269"/>
  <c r="R269"/>
  <c r="P269"/>
  <c r="BI267"/>
  <c r="BH267"/>
  <c r="BG267"/>
  <c r="BE267"/>
  <c r="T267"/>
  <c r="R267"/>
  <c r="P267"/>
  <c r="BI265"/>
  <c r="BH265"/>
  <c r="BG265"/>
  <c r="BE265"/>
  <c r="T265"/>
  <c r="R265"/>
  <c r="P265"/>
  <c r="BI263"/>
  <c r="BH263"/>
  <c r="BG263"/>
  <c r="BE263"/>
  <c r="T263"/>
  <c r="R263"/>
  <c r="P263"/>
  <c r="BI261"/>
  <c r="BH261"/>
  <c r="BG261"/>
  <c r="BE261"/>
  <c r="T261"/>
  <c r="R261"/>
  <c r="P261"/>
  <c r="BI259"/>
  <c r="BH259"/>
  <c r="BG259"/>
  <c r="BE259"/>
  <c r="T259"/>
  <c r="R259"/>
  <c r="P259"/>
  <c r="BI257"/>
  <c r="BH257"/>
  <c r="BG257"/>
  <c r="BE257"/>
  <c r="T257"/>
  <c r="R257"/>
  <c r="P257"/>
  <c r="BI256"/>
  <c r="BH256"/>
  <c r="BG256"/>
  <c r="BE256"/>
  <c r="T256"/>
  <c r="R256"/>
  <c r="P256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1"/>
  <c r="BH231"/>
  <c r="BG231"/>
  <c r="BE231"/>
  <c r="T231"/>
  <c r="R231"/>
  <c r="P231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3"/>
  <c r="BH223"/>
  <c r="BG223"/>
  <c r="BE223"/>
  <c r="T223"/>
  <c r="R223"/>
  <c r="P223"/>
  <c r="BI221"/>
  <c r="BH221"/>
  <c r="BG221"/>
  <c r="BE221"/>
  <c r="T221"/>
  <c r="R221"/>
  <c r="P221"/>
  <c r="BI219"/>
  <c r="BH219"/>
  <c r="BG219"/>
  <c r="BE219"/>
  <c r="T219"/>
  <c r="R219"/>
  <c r="P219"/>
  <c r="BI217"/>
  <c r="BH217"/>
  <c r="BG217"/>
  <c r="BE217"/>
  <c r="T217"/>
  <c r="R217"/>
  <c r="P217"/>
  <c r="BI215"/>
  <c r="BH215"/>
  <c r="BG215"/>
  <c r="BE215"/>
  <c r="T215"/>
  <c r="R215"/>
  <c r="P215"/>
  <c r="BI213"/>
  <c r="BH213"/>
  <c r="BG213"/>
  <c r="BE213"/>
  <c r="T213"/>
  <c r="R213"/>
  <c r="P213"/>
  <c r="BI211"/>
  <c r="BH211"/>
  <c r="BG211"/>
  <c r="BE211"/>
  <c r="T211"/>
  <c r="R211"/>
  <c r="P211"/>
  <c r="BI209"/>
  <c r="BH209"/>
  <c r="BG209"/>
  <c r="BE209"/>
  <c r="T209"/>
  <c r="R209"/>
  <c r="P209"/>
  <c r="BI207"/>
  <c r="BH207"/>
  <c r="BG207"/>
  <c r="BE207"/>
  <c r="T207"/>
  <c r="R207"/>
  <c r="P207"/>
  <c r="BI205"/>
  <c r="BH205"/>
  <c r="BG205"/>
  <c r="BE205"/>
  <c r="T205"/>
  <c r="R205"/>
  <c r="P205"/>
  <c r="BI203"/>
  <c r="BH203"/>
  <c r="BG203"/>
  <c r="BE203"/>
  <c r="T203"/>
  <c r="R203"/>
  <c r="P203"/>
  <c r="BI201"/>
  <c r="BH201"/>
  <c r="BG201"/>
  <c r="BE201"/>
  <c r="T201"/>
  <c r="R201"/>
  <c r="P201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1"/>
  <c r="BH191"/>
  <c r="BG191"/>
  <c r="BE191"/>
  <c r="T191"/>
  <c r="R191"/>
  <c r="P191"/>
  <c r="BI189"/>
  <c r="BH189"/>
  <c r="BG189"/>
  <c r="BE189"/>
  <c r="T189"/>
  <c r="R189"/>
  <c r="P189"/>
  <c r="BI187"/>
  <c r="BH187"/>
  <c r="BG187"/>
  <c r="BE187"/>
  <c r="T187"/>
  <c r="R187"/>
  <c r="P187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49"/>
  <c r="BH149"/>
  <c r="BG149"/>
  <c r="BE149"/>
  <c r="T149"/>
  <c r="R149"/>
  <c r="P149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8"/>
  <c r="BH128"/>
  <c r="BG128"/>
  <c r="BE128"/>
  <c r="T128"/>
  <c r="R128"/>
  <c r="P128"/>
  <c r="BI126"/>
  <c r="BH126"/>
  <c r="BG126"/>
  <c r="BE126"/>
  <c r="T126"/>
  <c r="R126"/>
  <c r="P126"/>
  <c r="BI124"/>
  <c r="BH124"/>
  <c r="BG124"/>
  <c r="BE124"/>
  <c r="T124"/>
  <c r="R124"/>
  <c r="P124"/>
  <c r="BI122"/>
  <c r="BH122"/>
  <c r="BG122"/>
  <c r="BE122"/>
  <c r="T122"/>
  <c r="R122"/>
  <c r="P122"/>
  <c r="BI120"/>
  <c r="BH120"/>
  <c r="BG120"/>
  <c r="BE120"/>
  <c r="T120"/>
  <c r="R120"/>
  <c r="P120"/>
  <c r="BI118"/>
  <c r="BH118"/>
  <c r="BG118"/>
  <c r="BE118"/>
  <c r="T118"/>
  <c r="R118"/>
  <c r="P118"/>
  <c r="BI115"/>
  <c r="BH115"/>
  <c r="BG115"/>
  <c r="BE115"/>
  <c r="T115"/>
  <c r="T114"/>
  <c r="R115"/>
  <c r="R114"/>
  <c r="P115"/>
  <c r="P114"/>
  <c r="BI112"/>
  <c r="BH112"/>
  <c r="BG112"/>
  <c r="BE112"/>
  <c r="T112"/>
  <c r="R112"/>
  <c r="P112"/>
  <c r="BI111"/>
  <c r="BH111"/>
  <c r="BG111"/>
  <c r="BE111"/>
  <c r="T111"/>
  <c r="R111"/>
  <c r="P111"/>
  <c r="BI110"/>
  <c r="BH110"/>
  <c r="BG110"/>
  <c r="BE110"/>
  <c r="T110"/>
  <c r="R110"/>
  <c r="P110"/>
  <c r="BI109"/>
  <c r="BH109"/>
  <c r="BG109"/>
  <c r="BE109"/>
  <c r="T109"/>
  <c r="R109"/>
  <c r="P109"/>
  <c r="BI108"/>
  <c r="BH108"/>
  <c r="BG108"/>
  <c r="BE108"/>
  <c r="T108"/>
  <c r="R108"/>
  <c r="P108"/>
  <c r="BI107"/>
  <c r="BH107"/>
  <c r="BG107"/>
  <c r="BE107"/>
  <c r="T107"/>
  <c r="R107"/>
  <c r="P107"/>
  <c r="BI106"/>
  <c r="BH106"/>
  <c r="BG106"/>
  <c r="BE106"/>
  <c r="T106"/>
  <c r="R106"/>
  <c r="P106"/>
  <c r="BI104"/>
  <c r="BH104"/>
  <c r="BG104"/>
  <c r="BE104"/>
  <c r="T104"/>
  <c r="R104"/>
  <c r="P104"/>
  <c r="BI103"/>
  <c r="BH103"/>
  <c r="BG103"/>
  <c r="BE103"/>
  <c r="T103"/>
  <c r="R103"/>
  <c r="P103"/>
  <c r="BI101"/>
  <c r="BH101"/>
  <c r="BG101"/>
  <c r="BE101"/>
  <c r="T101"/>
  <c r="R101"/>
  <c r="P101"/>
  <c r="BI99"/>
  <c r="BH99"/>
  <c r="BG99"/>
  <c r="BE99"/>
  <c r="T99"/>
  <c r="R99"/>
  <c r="P99"/>
  <c r="BI97"/>
  <c r="BH97"/>
  <c r="BG97"/>
  <c r="BE97"/>
  <c r="T97"/>
  <c r="R97"/>
  <c r="P97"/>
  <c r="BI95"/>
  <c r="BH95"/>
  <c r="BG95"/>
  <c r="BE95"/>
  <c r="T95"/>
  <c r="R95"/>
  <c r="P95"/>
  <c r="J88"/>
  <c r="F88"/>
  <c r="F86"/>
  <c r="E84"/>
  <c r="J54"/>
  <c r="F54"/>
  <c r="F52"/>
  <c r="E50"/>
  <c r="J24"/>
  <c r="E24"/>
  <c r="J89"/>
  <c r="J23"/>
  <c r="J18"/>
  <c r="E18"/>
  <c r="F55"/>
  <c r="J17"/>
  <c r="J12"/>
  <c r="J86"/>
  <c r="E7"/>
  <c r="E48"/>
  <c i="1" r="L50"/>
  <c r="AM50"/>
  <c r="AM49"/>
  <c r="L49"/>
  <c r="AM47"/>
  <c r="L47"/>
  <c r="L45"/>
  <c r="L44"/>
  <c i="2" r="BK198"/>
  <c r="J183"/>
  <c r="J161"/>
  <c r="BK151"/>
  <c r="BK143"/>
  <c r="J126"/>
  <c r="J111"/>
  <c r="J103"/>
  <c r="BK95"/>
  <c r="J349"/>
  <c r="J346"/>
  <c r="J340"/>
  <c r="BK336"/>
  <c r="BK316"/>
  <c r="J283"/>
  <c r="BK252"/>
  <c r="BK239"/>
  <c r="J225"/>
  <c r="J203"/>
  <c r="BK185"/>
  <c r="J169"/>
  <c r="BK166"/>
  <c r="J160"/>
  <c r="J156"/>
  <c r="J139"/>
  <c r="BK130"/>
  <c r="J115"/>
  <c r="J107"/>
  <c r="J97"/>
  <c r="BK332"/>
  <c r="J328"/>
  <c r="J324"/>
  <c r="J320"/>
  <c r="BK314"/>
  <c r="BK310"/>
  <c r="J304"/>
  <c r="BK289"/>
  <c r="J277"/>
  <c r="BK265"/>
  <c r="J257"/>
  <c r="BK248"/>
  <c r="BK240"/>
  <c r="BK219"/>
  <c r="J198"/>
  <c r="BK193"/>
  <c r="J174"/>
  <c r="BK165"/>
  <c r="BK159"/>
  <c r="J143"/>
  <c r="BK138"/>
  <c r="BK126"/>
  <c r="BK107"/>
  <c r="BK341"/>
  <c r="J287"/>
  <c r="BK271"/>
  <c r="BK256"/>
  <c r="BK242"/>
  <c r="J231"/>
  <c r="J221"/>
  <c r="BK211"/>
  <c r="BK183"/>
  <c r="BK172"/>
  <c r="J163"/>
  <c r="J151"/>
  <c r="BK139"/>
  <c r="J132"/>
  <c r="BK115"/>
  <c r="BK308"/>
  <c r="J306"/>
  <c r="BK304"/>
  <c r="BK302"/>
  <c r="BK300"/>
  <c r="J300"/>
  <c r="BK298"/>
  <c r="J293"/>
  <c r="J291"/>
  <c r="J289"/>
  <c r="BK287"/>
  <c r="BK285"/>
  <c r="BK283"/>
  <c r="BK281"/>
  <c r="BK277"/>
  <c r="J271"/>
  <c r="J269"/>
  <c r="J263"/>
  <c r="BK253"/>
  <c r="BK249"/>
  <c r="J243"/>
  <c r="J233"/>
  <c r="BK223"/>
  <c r="J215"/>
  <c r="J211"/>
  <c r="BK201"/>
  <c r="J193"/>
  <c r="J178"/>
  <c r="BK162"/>
  <c r="J157"/>
  <c r="J149"/>
  <c r="BK142"/>
  <c r="BK124"/>
  <c r="BK109"/>
  <c r="J101"/>
  <c r="BK97"/>
  <c r="BK349"/>
  <c r="BK346"/>
  <c r="J338"/>
  <c r="J334"/>
  <c r="BK291"/>
  <c r="J256"/>
  <c r="BK243"/>
  <c r="BK237"/>
  <c r="BK209"/>
  <c r="J201"/>
  <c r="J189"/>
  <c r="J180"/>
  <c r="J176"/>
  <c r="BK167"/>
  <c r="J164"/>
  <c r="BK145"/>
  <c r="J134"/>
  <c r="J128"/>
  <c r="BK120"/>
  <c r="J104"/>
  <c r="BK352"/>
  <c r="BK328"/>
  <c r="J326"/>
  <c r="BK322"/>
  <c r="BK318"/>
  <c r="BK312"/>
  <c r="J308"/>
  <c r="J302"/>
  <c r="J285"/>
  <c r="BK275"/>
  <c r="BK269"/>
  <c r="BK261"/>
  <c r="J252"/>
  <c r="J242"/>
  <c r="BK229"/>
  <c r="BK221"/>
  <c r="BK203"/>
  <c r="J195"/>
  <c r="BK182"/>
  <c r="BK168"/>
  <c r="BK156"/>
  <c r="J142"/>
  <c r="BK137"/>
  <c r="BK132"/>
  <c r="BK110"/>
  <c r="BK101"/>
  <c r="J330"/>
  <c r="J261"/>
  <c r="J250"/>
  <c r="BK233"/>
  <c r="BK225"/>
  <c r="BK215"/>
  <c r="BK187"/>
  <c r="BK180"/>
  <c r="J159"/>
  <c r="BK146"/>
  <c r="BK136"/>
  <c r="J130"/>
  <c r="J109"/>
  <c r="J273"/>
  <c r="BK257"/>
  <c r="J248"/>
  <c r="J237"/>
  <c r="BK227"/>
  <c r="J217"/>
  <c r="J213"/>
  <c r="BK205"/>
  <c r="BK195"/>
  <c r="J185"/>
  <c r="BK169"/>
  <c r="BK160"/>
  <c r="J146"/>
  <c r="J137"/>
  <c r="J122"/>
  <c r="BK108"/>
  <c r="J99"/>
  <c r="J352"/>
  <c r="J348"/>
  <c r="J343"/>
  <c r="J336"/>
  <c r="J295"/>
  <c r="J265"/>
  <c r="J241"/>
  <c r="BK235"/>
  <c r="J219"/>
  <c r="BK197"/>
  <c r="J187"/>
  <c r="BK178"/>
  <c r="BK174"/>
  <c r="J165"/>
  <c r="J158"/>
  <c r="BK149"/>
  <c r="J138"/>
  <c r="J124"/>
  <c r="J108"/>
  <c r="BK99"/>
  <c r="J332"/>
  <c r="BK326"/>
  <c r="J322"/>
  <c r="J316"/>
  <c r="J312"/>
  <c r="BK306"/>
  <c r="BK295"/>
  <c r="BK279"/>
  <c r="J267"/>
  <c r="J259"/>
  <c r="BK250"/>
  <c r="BK246"/>
  <c r="J239"/>
  <c r="J209"/>
  <c r="J197"/>
  <c r="BK191"/>
  <c r="J172"/>
  <c r="BK161"/>
  <c r="BK153"/>
  <c r="J140"/>
  <c r="BK134"/>
  <c r="J118"/>
  <c r="BK103"/>
  <c r="J341"/>
  <c r="J279"/>
  <c r="BK267"/>
  <c r="BK254"/>
  <c r="J235"/>
  <c r="J227"/>
  <c r="BK217"/>
  <c r="J205"/>
  <c r="BK189"/>
  <c r="BK181"/>
  <c r="J166"/>
  <c r="BK158"/>
  <c r="BK140"/>
  <c r="BK133"/>
  <c r="BK118"/>
  <c r="J110"/>
  <c r="J153"/>
  <c r="BK135"/>
  <c r="J112"/>
  <c r="BK104"/>
  <c r="BK348"/>
  <c r="BK343"/>
  <c r="BK338"/>
  <c r="BK334"/>
  <c r="BK293"/>
  <c r="J253"/>
  <c r="J240"/>
  <c r="BK231"/>
  <c r="BK207"/>
  <c r="J191"/>
  <c r="J181"/>
  <c r="J168"/>
  <c r="BK164"/>
  <c r="BK157"/>
  <c r="J141"/>
  <c r="J133"/>
  <c r="BK122"/>
  <c r="BK112"/>
  <c r="BK106"/>
  <c r="J95"/>
  <c r="BK330"/>
  <c r="BK324"/>
  <c r="BK320"/>
  <c r="J318"/>
  <c r="J314"/>
  <c r="J310"/>
  <c r="J298"/>
  <c r="J281"/>
  <c r="BK273"/>
  <c r="BK263"/>
  <c r="J254"/>
  <c r="J249"/>
  <c r="BK241"/>
  <c r="J223"/>
  <c r="J207"/>
  <c r="J196"/>
  <c r="BK176"/>
  <c r="BK163"/>
  <c r="BK155"/>
  <c r="BK141"/>
  <c r="J136"/>
  <c r="J120"/>
  <c r="J106"/>
  <c r="BK340"/>
  <c r="J275"/>
  <c r="BK259"/>
  <c r="J246"/>
  <c r="J229"/>
  <c r="BK213"/>
  <c r="BK196"/>
  <c r="J182"/>
  <c r="J167"/>
  <c r="J162"/>
  <c r="J155"/>
  <c r="J145"/>
  <c r="J135"/>
  <c r="BK128"/>
  <c r="BK111"/>
  <c i="1" r="AS54"/>
  <c i="2" l="1" r="BK94"/>
  <c r="R117"/>
  <c r="T148"/>
  <c r="T171"/>
  <c r="T200"/>
  <c r="P245"/>
  <c r="R297"/>
  <c r="R347"/>
  <c r="T94"/>
  <c r="T93"/>
  <c r="T92"/>
  <c r="T117"/>
  <c r="P148"/>
  <c r="R171"/>
  <c r="P200"/>
  <c r="R245"/>
  <c r="P297"/>
  <c r="P347"/>
  <c r="R94"/>
  <c r="R93"/>
  <c r="R92"/>
  <c r="BK117"/>
  <c r="J117"/>
  <c r="J63"/>
  <c r="BK148"/>
  <c r="J148"/>
  <c r="J64"/>
  <c r="BK171"/>
  <c r="J171"/>
  <c r="J65"/>
  <c r="BK200"/>
  <c r="J200"/>
  <c r="J66"/>
  <c r="BK245"/>
  <c r="J245"/>
  <c r="J67"/>
  <c r="T297"/>
  <c r="T347"/>
  <c r="P94"/>
  <c r="P93"/>
  <c r="P92"/>
  <c i="1" r="AU55"/>
  <c i="2" r="P117"/>
  <c r="R148"/>
  <c r="P171"/>
  <c r="R200"/>
  <c r="T245"/>
  <c r="BK297"/>
  <c r="J297"/>
  <c r="J68"/>
  <c r="BK347"/>
  <c r="J347"/>
  <c r="J70"/>
  <c r="BK114"/>
  <c r="J114"/>
  <c r="J62"/>
  <c r="BK351"/>
  <c r="BK350"/>
  <c r="J350"/>
  <c r="J71"/>
  <c r="BK345"/>
  <c r="J345"/>
  <c r="J69"/>
  <c r="J52"/>
  <c r="E82"/>
  <c r="F89"/>
  <c r="BF108"/>
  <c r="BF109"/>
  <c r="BF110"/>
  <c r="BF130"/>
  <c r="BF134"/>
  <c r="BF135"/>
  <c r="BF138"/>
  <c r="BF139"/>
  <c r="BF143"/>
  <c r="BF149"/>
  <c r="BF157"/>
  <c r="BF161"/>
  <c r="BF162"/>
  <c r="BF165"/>
  <c r="BF168"/>
  <c r="BF169"/>
  <c r="BF196"/>
  <c r="BF201"/>
  <c r="BF203"/>
  <c r="BF219"/>
  <c r="BF227"/>
  <c r="BF229"/>
  <c r="BF231"/>
  <c r="BF233"/>
  <c r="BF243"/>
  <c r="BF249"/>
  <c r="BF273"/>
  <c r="BF330"/>
  <c r="BF340"/>
  <c r="J55"/>
  <c r="BF104"/>
  <c r="BF106"/>
  <c r="BF115"/>
  <c r="BF118"/>
  <c r="BF122"/>
  <c r="BF140"/>
  <c r="BF141"/>
  <c r="BF146"/>
  <c r="BF153"/>
  <c r="BF166"/>
  <c r="BF172"/>
  <c r="BF181"/>
  <c r="BF187"/>
  <c r="BF193"/>
  <c r="BF195"/>
  <c r="BF198"/>
  <c r="BF205"/>
  <c r="BF207"/>
  <c r="BF221"/>
  <c r="BF225"/>
  <c r="BF235"/>
  <c r="BF241"/>
  <c r="BF248"/>
  <c r="BF250"/>
  <c r="BF253"/>
  <c r="BF254"/>
  <c r="BF265"/>
  <c r="BF269"/>
  <c r="BF275"/>
  <c r="BF279"/>
  <c r="BF283"/>
  <c r="BF285"/>
  <c r="BF289"/>
  <c r="BF291"/>
  <c r="BF295"/>
  <c r="BF300"/>
  <c r="BF302"/>
  <c r="BF308"/>
  <c r="BF310"/>
  <c r="BF312"/>
  <c r="BF314"/>
  <c r="BF318"/>
  <c r="BF320"/>
  <c r="BF322"/>
  <c r="BF324"/>
  <c r="BF326"/>
  <c r="BF328"/>
  <c r="BF95"/>
  <c r="BF103"/>
  <c r="BF107"/>
  <c r="BF112"/>
  <c r="BF120"/>
  <c r="BF124"/>
  <c r="BF126"/>
  <c r="BF128"/>
  <c r="BF132"/>
  <c r="BF133"/>
  <c r="BF137"/>
  <c r="BF155"/>
  <c r="BF160"/>
  <c r="BF163"/>
  <c r="BF167"/>
  <c r="BF178"/>
  <c r="BF180"/>
  <c r="BF185"/>
  <c r="BF189"/>
  <c r="BF191"/>
  <c r="BF213"/>
  <c r="BF217"/>
  <c r="BF237"/>
  <c r="BF239"/>
  <c r="BF240"/>
  <c r="BF242"/>
  <c r="BF252"/>
  <c r="BF263"/>
  <c r="BF281"/>
  <c r="BF287"/>
  <c r="BF293"/>
  <c r="BF316"/>
  <c r="BF332"/>
  <c r="BF334"/>
  <c r="BF336"/>
  <c r="BF338"/>
  <c r="BF341"/>
  <c r="BF343"/>
  <c r="BF346"/>
  <c r="BF348"/>
  <c r="BF349"/>
  <c r="BF352"/>
  <c r="BF97"/>
  <c r="BF99"/>
  <c r="BF101"/>
  <c r="BF111"/>
  <c r="BF136"/>
  <c r="BF142"/>
  <c r="BF145"/>
  <c r="BF151"/>
  <c r="BF156"/>
  <c r="BF158"/>
  <c r="BF159"/>
  <c r="BF164"/>
  <c r="BF174"/>
  <c r="BF176"/>
  <c r="BF182"/>
  <c r="BF183"/>
  <c r="BF197"/>
  <c r="BF209"/>
  <c r="BF211"/>
  <c r="BF215"/>
  <c r="BF223"/>
  <c r="BF246"/>
  <c r="BF256"/>
  <c r="BF257"/>
  <c r="BF259"/>
  <c r="BF261"/>
  <c r="BF267"/>
  <c r="BF271"/>
  <c r="BF277"/>
  <c r="BF298"/>
  <c r="BF304"/>
  <c r="BF306"/>
  <c i="1" r="AU54"/>
  <c i="2" r="F36"/>
  <c i="1" r="BC55"/>
  <c r="BC54"/>
  <c r="W32"/>
  <c i="2" r="F35"/>
  <c i="1" r="BB55"/>
  <c r="BB54"/>
  <c r="AX54"/>
  <c i="2" r="J33"/>
  <c i="1" r="AV55"/>
  <c i="2" r="F37"/>
  <c i="1" r="BD55"/>
  <c r="BD54"/>
  <c r="W33"/>
  <c i="2" r="F33"/>
  <c i="1" r="AZ55"/>
  <c r="AZ54"/>
  <c r="AV54"/>
  <c r="AK29"/>
  <c i="2" l="1" r="BK93"/>
  <c r="BK92"/>
  <c r="J92"/>
  <c r="J59"/>
  <c r="J94"/>
  <c r="J61"/>
  <c r="J351"/>
  <c r="J72"/>
  <c i="1" r="W29"/>
  <c r="W31"/>
  <c r="AY54"/>
  <c i="2" r="F34"/>
  <c i="1" r="BA55"/>
  <c r="BA54"/>
  <c r="W30"/>
  <c i="2" r="J34"/>
  <c i="1" r="AW55"/>
  <c r="AT55"/>
  <c i="2" l="1" r="J93"/>
  <c r="J60"/>
  <c r="J30"/>
  <c i="1" r="AG55"/>
  <c r="AG54"/>
  <c r="AK26"/>
  <c r="AW54"/>
  <c r="AK30"/>
  <c r="AK35"/>
  <c i="2" l="1" r="J39"/>
  <c i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<sst xmlns="http://schemas.openxmlformats.org/spreadsheetml/2006/main">
  <si>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</si>
  <si>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</si>
  <si>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</si>
  <si>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</si>
  <si>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</si>
  <si>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{e15f02b8-3f92-4b67-b72d-59ce9c91e50f}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</si>
  <si>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</si>
  <si>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</si>
  <si>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</si>
  <si>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</si>
  <si>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</si>
  <si>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</si>
  <si>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</si>
  <si>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</si>
  <si>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25011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</si>
  <si>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</si>
  <si>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</si>
  <si>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PŘESTAVBA ŠKOLY NA BYTOVÝ DŮM, ul. Kollárova 445, Lanškroun</t>
  </si>
  <si>
    <t>KSO:</t>
  </si>
  <si>
    <t/>
  </si>
  <si>
    <t>CC-CZ:</t>
  </si>
  <si>
    <t>Místo:</t>
  </si>
  <si>
    <t>Kollárova 445, Lanškroun</t>
  </si>
  <si>
    <t>Datum:</t>
  </si>
  <si>
    <t>27. 8. 2025</t>
  </si>
  <si>
    <t>Zadavatel:</t>
  </si>
  <si>
    <t>IČ:</t>
  </si>
  <si>
    <t>Město Lanškroun, nám. J.M.Marků 12, Lanškroun</t>
  </si>
  <si>
    <t>DIČ:</t>
  </si>
  <si>
    <t>Účastník:</t>
  </si>
  <si>
    <t>Vyplň údaj</t>
  </si>
  <si>
    <t>Projektant:</t>
  </si>
  <si>
    <t>Jiří Kamenický, Na Špici 211, 561 17 Dlouhá Třebov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</si>
  <si>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</si>
  <si>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</si>
  <si>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</si>
  <si>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</si>
  <si>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</si>
  <si>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</si>
  <si>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</si>
  <si>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</si>
  <si>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</si>
  <si>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</si>
  <si>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</si>
  <si>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</si>
  <si>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</si>
  <si>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</si>
  <si>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</si>
  <si>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</si>
  <si>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</si>
  <si>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</si>
  <si>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</si>
  <si>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</si>
  <si>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</si>
  <si>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</si>
  <si>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</si>
  <si>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</si>
  <si>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</si>
  <si>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</si>
  <si>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</si>
  <si>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</si>
  <si>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</si>
  <si>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</si>
  <si>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</si>
  <si>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</si>
  <si>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</si>
  <si>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</si>
  <si>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</si>
  <si>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</si>
  <si>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</si>
  <si>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</si>
  <si>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</si>
  <si>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</si>
  <si>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</si>
  <si>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</si>
  <si>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</si>
  <si>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</si>
  <si>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D1.2.4</t>
  </si>
  <si>
    <t>VYTÁPĚNÍ</t>
  </si>
  <si>
    <t>STA</t>
  </si>
  <si>
    <t>1</t>
  </si>
  <si>
    <t>{30a9c388-fed4-4a4c-8174-99fc75f885fc}</t>
  </si>
  <si>
    <t>KRYCÍ LIST SOUPISU PRACÍ</t>
  </si>
  <si>
    <t>Objekt:</t>
  </si>
  <si>
    <t>D1.2.4 - VYTÁPĚNÍ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</si>
  <si>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</si>
  <si>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</si>
  <si>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</si>
  <si>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</si>
  <si>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</si>
  <si>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</si>
  <si>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</si>
  <si>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</si>
  <si>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731 - Ústřední vytápění - kotelny</t>
  </si>
  <si>
    <t xml:space="preserve">    732 - Ústřední vytápění - strojovny</t>
  </si>
  <si>
    <t xml:space="preserve">    733 - Ústřední vytápění - potrubí</t>
  </si>
  <si>
    <t xml:space="preserve">    734 - Ústřední vytápění - armatury</t>
  </si>
  <si>
    <t xml:space="preserve">    735 - Ústřední vytápění - otopná tělesa</t>
  </si>
  <si>
    <t xml:space="preserve">    101 - TOPNÁ ZKOUŠKA</t>
  </si>
  <si>
    <t xml:space="preserve">    767 - Konstrukce zámečnické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</si>
  <si>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</si>
  <si>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</si>
  <si>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</si>
  <si>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</si>
  <si>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</si>
  <si>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</si>
  <si>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</si>
  <si>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</si>
  <si>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</si>
  <si>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</si>
  <si>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</si>
  <si>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</si>
  <si>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</si>
  <si>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</si>
  <si>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</si>
  <si>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</si>
  <si>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</si>
  <si>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2</t>
  </si>
  <si>
    <t>ROZPOCET</t>
  </si>
  <si>
    <t>713</t>
  </si>
  <si>
    <t>Izolace tepelné</t>
  </si>
  <si>
    <t>K</t>
  </si>
  <si>
    <t>713410833</t>
  </si>
  <si>
    <t>Odstranění tepelné izolace potrubí a ohybů pásy nebo rohožemi s povrchovou úpravou hliníkovou fólií připevněnými ocelovým drátem potrubí, tloušťka izolace přes 50 mm</t>
  </si>
  <si>
    <t>m</t>
  </si>
  <si>
    <t>CS ÚRS 2025 02</t>
  </si>
  <si>
    <t>16</t>
  </si>
  <si>
    <t>394588691</t>
  </si>
  <si>
    <t>Online PSC</t>
  </si>
  <si>
    <t>https://podminky.urs.cz/item/CS_URS_2025_02/713410833</t>
  </si>
  <si>
    <t>713463211</t>
  </si>
  <si>
    <t>Montáž izolace tepelné potrubí a ohybů tvarovkami nebo deskami potrubními pouzdry s povrchovou úpravou hliníkovou fólií (izolační materiál ve specifikaci) přelepenými samolepící hliníkovou páskou potrubí jednovrstvá D do 50 mm</t>
  </si>
  <si>
    <t>1212430043</t>
  </si>
  <si>
    <t>https://podminky.urs.cz/item/CS_URS_2025_02/713463211</t>
  </si>
  <si>
    <t>3</t>
  </si>
  <si>
    <t>M</t>
  </si>
  <si>
    <t>63154572</t>
  </si>
  <si>
    <t>pouzdro izolační potrubní z minerální vlny s Al fólií max. 250/100°C 35/40mm</t>
  </si>
  <si>
    <t>32</t>
  </si>
  <si>
    <t>1132426933</t>
  </si>
  <si>
    <t>P</t>
  </si>
  <si>
    <t>Poznámka k položce:_x000d_
S TEPELNOU VODIVOSTÍ λ = MAX. 0,037 W/m.K PŘI TEPLOTĚ 50°C</t>
  </si>
  <si>
    <t>4</t>
  </si>
  <si>
    <t>63154573</t>
  </si>
  <si>
    <t>pouzdro izolační potrubní z minerální vlny s Al fólií max. 250/100°C 42/40mm</t>
  </si>
  <si>
    <t>-1506811211</t>
  </si>
  <si>
    <t>5</t>
  </si>
  <si>
    <t>63154018</t>
  </si>
  <si>
    <t>pouzdro izolační potrubní z minerální vlny s Al fólií max. 250/100°C 54/40mm</t>
  </si>
  <si>
    <t>206984089</t>
  </si>
  <si>
    <t>6</t>
  </si>
  <si>
    <t>713463411</t>
  </si>
  <si>
    <t>Montáž izolace tepelné potrubí a ohybů tvarovkami nebo deskami potrubními pouzdry návlekovými izolačními hadicemi potrubí a ohybů</t>
  </si>
  <si>
    <t>830342203</t>
  </si>
  <si>
    <t>https://podminky.urs.cz/item/CS_URS_2025_02/713463411</t>
  </si>
  <si>
    <t>7</t>
  </si>
  <si>
    <t>28377095</t>
  </si>
  <si>
    <t>pouzdro izolační potrubní z pěnového polyetylenu 15/13mm</t>
  </si>
  <si>
    <t>1282677964</t>
  </si>
  <si>
    <t>8</t>
  </si>
  <si>
    <t>28377101</t>
  </si>
  <si>
    <t>pouzdro izolační potrubní z pěnového polyetylenu 18/9mm</t>
  </si>
  <si>
    <t>-30413029</t>
  </si>
  <si>
    <t>9</t>
  </si>
  <si>
    <t>28377045</t>
  </si>
  <si>
    <t>pouzdro izolační potrubní z pěnového polyetylenu 22/20mm</t>
  </si>
  <si>
    <t>325437517</t>
  </si>
  <si>
    <t>10</t>
  </si>
  <si>
    <t>28377049</t>
  </si>
  <si>
    <t>pouzdro izolační potrubní z pěnového polyetylenu 28/25mm</t>
  </si>
  <si>
    <t>101992708</t>
  </si>
  <si>
    <t>11</t>
  </si>
  <si>
    <t>28377056</t>
  </si>
  <si>
    <t>pouzdro izolační potrubní z pěnového polyetylenu 35/25mm</t>
  </si>
  <si>
    <t>258498070</t>
  </si>
  <si>
    <t>7134xxx01</t>
  </si>
  <si>
    <t>Odvoz a skládkování demontovaných tepelných izolací</t>
  </si>
  <si>
    <t>m3</t>
  </si>
  <si>
    <t>52792128</t>
  </si>
  <si>
    <t>13</t>
  </si>
  <si>
    <t>998713103</t>
  </si>
  <si>
    <t>Přesun hmot pro izolace tepelné stanovený z hmotnosti přesunovaného materiálu vodorovná dopravní vzdálenost do 50 m s užitím mechanizace v objektech výšky přes 12 m do 24 m</t>
  </si>
  <si>
    <t>t</t>
  </si>
  <si>
    <t>-361268558</t>
  </si>
  <si>
    <t>https://podminky.urs.cz/item/CS_URS_2025_02/998713103</t>
  </si>
  <si>
    <t>721</t>
  </si>
  <si>
    <t>Zdravotechnika - vnitřní kanalizace</t>
  </si>
  <si>
    <t>14</t>
  </si>
  <si>
    <t>721174043</t>
  </si>
  <si>
    <t>Potrubí z trub polypropylenových připojovací DN 50</t>
  </si>
  <si>
    <t>1583005991</t>
  </si>
  <si>
    <t>https://podminky.urs.cz/item/CS_URS_2025_02/721174043</t>
  </si>
  <si>
    <t>722</t>
  </si>
  <si>
    <t>Zdravotechnika - vnitřní vodovod</t>
  </si>
  <si>
    <t>15</t>
  </si>
  <si>
    <t>722174023</t>
  </si>
  <si>
    <t>Potrubí z plastových trubek z polypropylenu PPR svařovaných polyfúzně PN 20 (SDR 6) D 25 x 4,2</t>
  </si>
  <si>
    <t>-239212479</t>
  </si>
  <si>
    <t>https://podminky.urs.cz/item/CS_URS_2025_02/722174023</t>
  </si>
  <si>
    <t>722224151</t>
  </si>
  <si>
    <t>Armatury s jedním závitem ventily kulové zahradní uzávěry PN 15 do 120° C G 3/8" - 3/4"</t>
  </si>
  <si>
    <t>kus</t>
  </si>
  <si>
    <t>-738939012</t>
  </si>
  <si>
    <t>https://podminky.urs.cz/item/CS_URS_2025_02/722224151</t>
  </si>
  <si>
    <t>17</t>
  </si>
  <si>
    <t>722231073</t>
  </si>
  <si>
    <t>Armatury se dvěma závity ventily zpětné mosazné PN 10 do 110°C G 3/4"</t>
  </si>
  <si>
    <t>1744268444</t>
  </si>
  <si>
    <t>https://podminky.urs.cz/item/CS_URS_2025_02/722231073</t>
  </si>
  <si>
    <t>18</t>
  </si>
  <si>
    <t>722231142</t>
  </si>
  <si>
    <t>Armatury se dvěma závity ventily pojistné rohové G 3/4"</t>
  </si>
  <si>
    <t>-2031344503</t>
  </si>
  <si>
    <t>https://podminky.urs.cz/item/CS_URS_2025_02/722231142</t>
  </si>
  <si>
    <t>19</t>
  </si>
  <si>
    <t>722231202</t>
  </si>
  <si>
    <t>Armatury se dvěma závity ventily redukční tlakové mosazné bez manometru PN 6 do 25 °C G 3/4"</t>
  </si>
  <si>
    <t>301142342</t>
  </si>
  <si>
    <t>https://podminky.urs.cz/item/CS_URS_2025_02/722231202</t>
  </si>
  <si>
    <t>20</t>
  </si>
  <si>
    <t>722232044</t>
  </si>
  <si>
    <t>Armatury se dvěma závity kulové kohouty PN 42 do 185 °C přímé vnitřní závit G 3/4"</t>
  </si>
  <si>
    <t>1854115676</t>
  </si>
  <si>
    <t>https://podminky.urs.cz/item/CS_URS_2025_02/722232044</t>
  </si>
  <si>
    <t>722239102</t>
  </si>
  <si>
    <t>Armatury se dvěma závity montáž vodovodních armatur se dvěma závity ostatních typů G 3/4"</t>
  </si>
  <si>
    <t>-1821009190</t>
  </si>
  <si>
    <t>https://podminky.urs.cz/item/CS_URS_2025_02/722239102</t>
  </si>
  <si>
    <t>22</t>
  </si>
  <si>
    <t>722xxx11.1</t>
  </si>
  <si>
    <t>Mechanický předfiltr svíčkový , napojení 3/4“, ruční odkalovací ventil</t>
  </si>
  <si>
    <t>soubor</t>
  </si>
  <si>
    <t>-1180954197</t>
  </si>
  <si>
    <t>23</t>
  </si>
  <si>
    <t>722xxx21</t>
  </si>
  <si>
    <t>Systémový oddělovač , napojeni 3/4", odděleni pitne vody od uzavřeneho sys. dle DIN EN 1717</t>
  </si>
  <si>
    <t>561399121</t>
  </si>
  <si>
    <t>24</t>
  </si>
  <si>
    <t>722xxx22</t>
  </si>
  <si>
    <t xml:space="preserve">zpětný ventil, nerez, těsnění FKM, tepl. média -20/+150 [°C],  G 3/4</t>
  </si>
  <si>
    <t>-1501956085</t>
  </si>
  <si>
    <t>25</t>
  </si>
  <si>
    <t>722xxx23</t>
  </si>
  <si>
    <t>TOP BALL kulový uzávěr regulační 3/4" FF (3702015150) - s plastovou ovládací rukojetí,která umoňuje jemnou regulaci průtoku; převod ovládání zároveň zabraňuje vzniku hydraulických rázů v potrubí; stupnice je označena čísly 1 - 6</t>
  </si>
  <si>
    <t>1092995027</t>
  </si>
  <si>
    <t>26</t>
  </si>
  <si>
    <t>722xxx30</t>
  </si>
  <si>
    <t>Montáž a sestavení prvků úpravny vody a dávkování chemikálií</t>
  </si>
  <si>
    <t>-1795953139</t>
  </si>
  <si>
    <t>27</t>
  </si>
  <si>
    <t>722xxx31</t>
  </si>
  <si>
    <t>Odsolovací patrona - např.BS-60/MB Mixed bed - Doporučený průtok 500l/h max, Napojení ½“_x000d_
Odhadované množství upravené vody: - Při 20°dH = 2400litrů. S klesající tvrdostí kapacita stoupá, ale závislost není lineární. Průtok je nutné na výstupu zaregulovat.</t>
  </si>
  <si>
    <t>-501142335</t>
  </si>
  <si>
    <t>28</t>
  </si>
  <si>
    <t>722xxx32</t>
  </si>
  <si>
    <t>Měření vodivost na výstupu (do zásuvky nebo bateriová verze) - Kontrola kapacity Mixbed</t>
  </si>
  <si>
    <t>629369694</t>
  </si>
  <si>
    <t>29</t>
  </si>
  <si>
    <t>722xxx33</t>
  </si>
  <si>
    <t xml:space="preserve">Dávkovací stanice určená k dávkování inhibitorů a biocidů, např. GARANTDOS60_x000d_
Dávkovací čerpadlo  DDC 6/10 (PVC/EPDM),l montážní set. Hadička sání 2m, Hadička výtlak 6m,_x000d_
+ 60 l zásobník PE + Pevné sání s hlídáním hladiny (690mm) + Záchytná vana 60l. (64šx80dx15v cm) s roštem + Vstupní kabel</t>
  </si>
  <si>
    <t>-1617072770</t>
  </si>
  <si>
    <t>30</t>
  </si>
  <si>
    <t>722xxx34</t>
  </si>
  <si>
    <t>W3100 – chemie na bází FFA, vhodné pro okruhy bez hliníku</t>
  </si>
  <si>
    <t>-1836441373</t>
  </si>
  <si>
    <t>31</t>
  </si>
  <si>
    <t>722xxx35</t>
  </si>
  <si>
    <t>Impulzní vodoměr na demineralizovanou vodu 1:1, např GARANT V200p, Qp 2,5</t>
  </si>
  <si>
    <t>-1553469432</t>
  </si>
  <si>
    <t>722xxx36</t>
  </si>
  <si>
    <t xml:space="preserve">Uvedení úpravny do provozu ze strany výrobce a doprava </t>
  </si>
  <si>
    <t>-1646047281</t>
  </si>
  <si>
    <t>33</t>
  </si>
  <si>
    <t>722262211</t>
  </si>
  <si>
    <t>Vodoměry pro vodu do 40°C závitové horizontální jednovtokové suchoběžné G 1/2" x 80 mm Qn 1,5</t>
  </si>
  <si>
    <t>1017832609</t>
  </si>
  <si>
    <t>https://podminky.urs.cz/item/CS_URS_2025_02/722262211</t>
  </si>
  <si>
    <t>34</t>
  </si>
  <si>
    <t>7344211021</t>
  </si>
  <si>
    <t>Tlakoměr s pevným stonkem a zpětnou klapkou tlak 0-16 bar průměr 63 mm spodní připojení</t>
  </si>
  <si>
    <t>686498214</t>
  </si>
  <si>
    <t>35</t>
  </si>
  <si>
    <t>998722101</t>
  </si>
  <si>
    <t>Přesun hmot pro vnitřní vodovod stanovený z hmotnosti přesunovaného materiálu vodorovná dopravní vzdálenost do 50 m základní v objektech výšky do 6 m</t>
  </si>
  <si>
    <t>1839014148</t>
  </si>
  <si>
    <t>https://podminky.urs.cz/item/CS_URS_2025_02/998722101</t>
  </si>
  <si>
    <t>731</t>
  </si>
  <si>
    <t>Ústřední vytápění - kotelny</t>
  </si>
  <si>
    <t>36</t>
  </si>
  <si>
    <t>731244494</t>
  </si>
  <si>
    <t>Kotle ocelové teplovodní plynové stacionární kondenzační montáž kotlů kondenzačních ostatních typů o výkonu přes 28 do 50 kW</t>
  </si>
  <si>
    <t>704611933</t>
  </si>
  <si>
    <t>https://podminky.urs.cz/item/CS_URS_2025_02/731244494</t>
  </si>
  <si>
    <t>37</t>
  </si>
  <si>
    <t>731200826</t>
  </si>
  <si>
    <t>Demontáž kotlů ocelových na kapalná nebo plynná paliva, o výkonu přes 40 do 60 kW</t>
  </si>
  <si>
    <t>-1072408124</t>
  </si>
  <si>
    <t>https://podminky.urs.cz/item/CS_URS_2025_02/731200826</t>
  </si>
  <si>
    <t>38</t>
  </si>
  <si>
    <t>731341140</t>
  </si>
  <si>
    <t>Hadice napouštěcí pryžové Ø 20/28</t>
  </si>
  <si>
    <t>64</t>
  </si>
  <si>
    <t>812012258</t>
  </si>
  <si>
    <t>https://podminky.urs.cz/item/CS_URS_2025_02/731341140</t>
  </si>
  <si>
    <t>39</t>
  </si>
  <si>
    <t>7013304</t>
  </si>
  <si>
    <t xml:space="preserve">Plynový kondenzační stacionární kotel. JMENOVITÝ VÝKON PŘI TEPLOTNÍM SPÁDU 40/30°C:  8.3 - 49.9 kW, PŘI TEPLOTNÍM SPÁDU 80/60°C:  7.5 - 46.1 kW, OBJEM KOTLE 75 LITRŮ, KOTEL BEZ POŽADAVKU NA MIN. PRŮTOK, 3 bary, vč. regulace TopTronicE, nerezová spalovací komora._x000d_
</t>
  </si>
  <si>
    <t>128</t>
  </si>
  <si>
    <t>1488332247</t>
  </si>
  <si>
    <t>40</t>
  </si>
  <si>
    <t>641184</t>
  </si>
  <si>
    <t>Pojistná sada DN 15 - 1 isolovaná (Poj.ventil 3 bar, odvzušňovač, manometr) - dodat s kotlem</t>
  </si>
  <si>
    <t>-1477373854</t>
  </si>
  <si>
    <t>41</t>
  </si>
  <si>
    <t>6024764</t>
  </si>
  <si>
    <t>Neutralizační box kpl. (MJ, UO, UG) 2 24.014,10 CZK pro odvod kondenzátu do níže položeného odpadu, včetně 3 kg neutralizačního granulátu, pro montáž do soklu - dodávka s kotlem</t>
  </si>
  <si>
    <t>216828696</t>
  </si>
  <si>
    <t>42</t>
  </si>
  <si>
    <t>6037069</t>
  </si>
  <si>
    <t xml:space="preserve">Regulace - modul  - 2-TTE Prostorový ovládací modul comfort bílá - dodávka s kotlem</t>
  </si>
  <si>
    <t>-1394384149</t>
  </si>
  <si>
    <t>43</t>
  </si>
  <si>
    <t>2007995</t>
  </si>
  <si>
    <t>Plynový filtr Mod. 70612/6b R 3/4 - dodávka s kotlem</t>
  </si>
  <si>
    <t>-719257977</t>
  </si>
  <si>
    <t>44</t>
  </si>
  <si>
    <t>B230</t>
  </si>
  <si>
    <t>2-cestný kohout R2032-S3, 1 1/2 s pohonem LR230A - dodávka s kotlem</t>
  </si>
  <si>
    <t>62709355</t>
  </si>
  <si>
    <t>45</t>
  </si>
  <si>
    <t>2010174</t>
  </si>
  <si>
    <t>Spalinový díl - rozdělovací kus C80/125-2xE80 PPs - dodávka s kotelm</t>
  </si>
  <si>
    <t>376498894</t>
  </si>
  <si>
    <t>46</t>
  </si>
  <si>
    <t>6027510</t>
  </si>
  <si>
    <t>Spalinový díl - AS Připojení skupina LAS UG, UO - dodávka s kotlem</t>
  </si>
  <si>
    <t>1916961341</t>
  </si>
  <si>
    <t>47</t>
  </si>
  <si>
    <t>7018051</t>
  </si>
  <si>
    <t xml:space="preserve">ZÁSOBNÍKOVÝ OHŘÍVAČ TEPLÉ VODY, objem 800l,  s rozšířenou přestupní plochou 7 m2, včetně tepelné izolace </t>
  </si>
  <si>
    <t>1910980227</t>
  </si>
  <si>
    <t>48</t>
  </si>
  <si>
    <t>731xxx12</t>
  </si>
  <si>
    <t>ochranná anoda Correx do zásobníku s cizím zdrojem napájení</t>
  </si>
  <si>
    <t>861978539</t>
  </si>
  <si>
    <t>49</t>
  </si>
  <si>
    <t xml:space="preserve"> 731xxx40</t>
  </si>
  <si>
    <t xml:space="preserve">Protivibrační podložky pod nohy kotlů -sestavení z - 4x křížem  rýhovaná guma 15x15cm + plechová destička 15x15 cm</t>
  </si>
  <si>
    <t>256</t>
  </si>
  <si>
    <t>1191610804</t>
  </si>
  <si>
    <t>50</t>
  </si>
  <si>
    <t>731xxx72</t>
  </si>
  <si>
    <t xml:space="preserve">Individuelní zkoušky, komplexní zkoušky, garanční zkoušky, zkušební provoz </t>
  </si>
  <si>
    <t>1568905468</t>
  </si>
  <si>
    <t>51</t>
  </si>
  <si>
    <t>731xxx74</t>
  </si>
  <si>
    <t xml:space="preserve">Revizní knihy plynových spotřebičů a rozvodu plynu dle TDG 919 01, ČSN EN 1775, ČSN 07 0703, vyhl. 91/93 Sb. </t>
  </si>
  <si>
    <t>12017335</t>
  </si>
  <si>
    <t>52</t>
  </si>
  <si>
    <t>731xxx80</t>
  </si>
  <si>
    <t>Větrací mřížka Ø 150 mm - protidešťová se síťovinou - instalace do větracího otvoru</t>
  </si>
  <si>
    <t>3230232</t>
  </si>
  <si>
    <t>53</t>
  </si>
  <si>
    <t>998731101</t>
  </si>
  <si>
    <t>Přesun hmot pro kotelny stanovený z hmotnosti přesunovaného materiálu vodorovná dopravní vzdálenost do 50 m základní v objektech výšky do 6 m</t>
  </si>
  <si>
    <t>281281433</t>
  </si>
  <si>
    <t>https://podminky.urs.cz/item/CS_URS_2025_02/998731101</t>
  </si>
  <si>
    <t>732</t>
  </si>
  <si>
    <t>Ústřední vytápění - strojovny</t>
  </si>
  <si>
    <t>54</t>
  </si>
  <si>
    <t>732331619</t>
  </si>
  <si>
    <t>Nádoby expanzní tlakové pro topné a chladicí soustavy s membránou bez pojistného ventilu se závitovým připojením PN 6 o objemu 140 l</t>
  </si>
  <si>
    <t>839028430</t>
  </si>
  <si>
    <t>https://podminky.urs.cz/item/CS_URS_2025_02/732331619</t>
  </si>
  <si>
    <t>55</t>
  </si>
  <si>
    <t>732331777</t>
  </si>
  <si>
    <t>Nádoby expanzní tlakové pro topné a chladicí soustavy příslušenství k expanzním nádobám bezpečnostní uzávěr k měření tlaku G 3/4</t>
  </si>
  <si>
    <t>1734982873</t>
  </si>
  <si>
    <t>https://podminky.urs.cz/item/CS_URS_2025_02/732331777</t>
  </si>
  <si>
    <t>56</t>
  </si>
  <si>
    <t>732421311</t>
  </si>
  <si>
    <t>Čerpadla teplovodní mokroběžná závitová oběhová pro teplovodní vytápění (elektronicky řízená) PN 16, do 110°C DN přípojky/dopravní výška H (m) - čerpací výkon Q (m3/h) DN 32 / do 4,0 m / 7,0 m3/h,Režimy: 1.pro konstantní diferenční tlak , 2. variabilní diferenční tlak, 3. konstantní (3 stupně ot) _ např. Yonoss Maxo 30/0,5-7</t>
  </si>
  <si>
    <t>-1204949496</t>
  </si>
  <si>
    <t>https://podminky.urs.cz/item/CS_URS_2025_02/732421311</t>
  </si>
  <si>
    <t>57</t>
  </si>
  <si>
    <t>732421314</t>
  </si>
  <si>
    <t>Čerpadla teplovodní mokroběžná závitová oběhová pro teplovodní vytápění (elektronicky řízená) PN 16, do 110°C DN přípojky/dopravní výška H (m) - čerpací výkon Q (m3/h) DN 32 / do 10,0 m / 10,0 m3/h, Režimy: 1.pro konstantní diferenční tlak , 2. variabilní diferenční tlak, 3. konstantní (3 stupně ot), 4.Dynamic Adapt plus pro plynulou (dynamickou) úpravu čerpacího výkonu dle aktuální potřeby_ např. Stratos Maxo 30/0,5-10</t>
  </si>
  <si>
    <t>283311327</t>
  </si>
  <si>
    <t>https://podminky.urs.cz/item/CS_URS_2025_02/732421314</t>
  </si>
  <si>
    <t>58</t>
  </si>
  <si>
    <t>732xxx05</t>
  </si>
  <si>
    <t xml:space="preserve">Revize tlakových nádob </t>
  </si>
  <si>
    <t>942661662</t>
  </si>
  <si>
    <t>59</t>
  </si>
  <si>
    <t>732xxx25</t>
  </si>
  <si>
    <t>Měřič tepla ultrazvukový s dálkovým drátovám přenosem dat, Qp 1,5, DN 20, kv 4,89, s modulem M-Bus - pulsním výstupem včetně montáže, bateriový s výdrží 11 let, např. MC 303</t>
  </si>
  <si>
    <t>1633249229</t>
  </si>
  <si>
    <t>60</t>
  </si>
  <si>
    <t>732xxx26</t>
  </si>
  <si>
    <t>Měřič tepla ultrazvukový s dálkovým drátovám přenosem dat, Qp 3,5, DN 25, kv 13,42, s modulem M-Bus - pulsním výstupem včetně montáže, bateriový s výdrží 11 let, např. MC 403</t>
  </si>
  <si>
    <t>-463049873</t>
  </si>
  <si>
    <t>61</t>
  </si>
  <si>
    <t>732xxx30</t>
  </si>
  <si>
    <t xml:space="preserve">Patrový R+S pro ÚT, Typ 1 - sestava s vyvažovacímii ventily a regulací diferenčního tlaku,  2 okruhy, připojení DN 20, varianta A, pravé připojení </t>
  </si>
  <si>
    <t>1499564813</t>
  </si>
  <si>
    <t xml:space="preserve">Poznámka k položce:_x000d_
Rozdělovač - ocelové tělo rozdělovače DN 40 je ošetřeno ochranným nátěrem a kompletně zaizolováno izolací s  chrannou hliníkovou folií, v horní části rozdělovače je osazen manuální odvzdušňovací ventil, na spodní straně vypouštěcí armatura. Na vstupu do rozdělovače je kulový kohout se šroubením a filtr 3/4“, 1" nebo 5/4" podle typu rozdělovače. Osazen regulátor průtoku a partnerský ventil k regulátoru diferenčního tlaku NexusValve Vertex odpovídající dimenze. Na výstupu jednotlivých okruhů je kulový kohout s jímkou 3/4" s jímkou pro připojení teplotního čidla. Součástí rozdělovače jsou dvě montážní konzole pro montáž do skříně nebo přímé osazení na zeď._x000d_
_x000d_
Sběrač – tělo sběrače je shodné jako u rozdělovače. Na výstupu ze sběrače je kulový kohout a šroubení. Regulátor diferenčního tlaku NexusValve Passim patřičné dimenze. Na jednotlivých topných okruzích jsou osazeny mezikusy pro měřiče tepla, stavební délka 110 mm, DN 20 a regulační kohout NexusValve Brevis s převlečnou matkou_x000d_
3/4"._x000d_
_x000d_
_x000d_
Obsahuje:_x000d_
LFR0220 základní rozdělovač/sběrač DN20, 2 okruhy 1x_x000d_
LFPA20P připojovací set pro Logofloor varianta A, DN20, pravý 1x_x000d_
LFVF020 sada okruh přívodu pro Logofloor, DN20 2x_x000d_
LFZ120L sada okruh zpátečky pro Logofloor typ 1, DN20L 2x_x000d_
_x000d_
</t>
  </si>
  <si>
    <t>62</t>
  </si>
  <si>
    <t>732xxx31</t>
  </si>
  <si>
    <t xml:space="preserve">Patrový R+S pro ÚT, Typ 1 - sestava s vyvažovacímii ventily a regulací diferenčního tlaku,  3 okruhy, připojení DN 20, varianta A, pravé připojení </t>
  </si>
  <si>
    <t>839697422</t>
  </si>
  <si>
    <t xml:space="preserve">Poznámka k položce:_x000d_
Rozdělovač - ocelové tělo rozdělovače DN 40 je ošetřeno ochranným nátěrem a kompletně zaizolováno izolací s  chrannou hliníkovou folií, v horní části rozdělovače je osazen manuální odvzdušňovací ventil, na spodní straně vypouštěcí armatura. Na vstupu do rozdělovače je kulový kohout se šroubením a filtr 3/4“, 1" nebo 5/4" podle typu rozdělovače. Osazen regulátor průtoku a partnerský ventil k regulátoru diferenčního tlaku NexusValve Vertex odpovídající dimenze. Na výstupu jednotlivých okruhů je kulový kohout s jímkou 3/4" s jímkou pro připojení teplotního čidla. Součástí rozdělovače jsou dvě montážní konzole pro montáž do skříně nebo přímé osazení na zeď._x000d_
_x000d_
Sběrač – tělo sběrače je shodné jako u rozdělovače. Na výstupu ze sběrače je kulový kohout a šroubení. Regulátor diferenčního tlaku NexusValve Passim patřičné dimenze. Na jednotlivých topných okruzích jsou osazeny mezikusy pro měřiče tepla, stavební délka 110 mm, DN 20 a regulační kohout NexusValve Brevis s převlečnou matkou_x000d_
3/4"._x000d_
_x000d_
_x000d_
Obsahuje:_x000d_
LFR0220 základní rozdělovač/sběrač DN20, 2 okruhy 1x_x000d_
LFPA20P připojovací set pro Logofloor varianta A, DN20, pravý 1x_x000d_
LFVF020 sada okruh přívodu pro Logofloor, DN20 3x_x000d_
LFZ120L sada okruh zpátečky pro Logofloor typ 1, DN20L 3x_x000d_
_x000d_
_x000d_
</t>
  </si>
  <si>
    <t>63</t>
  </si>
  <si>
    <t>732xxx32</t>
  </si>
  <si>
    <t xml:space="preserve">Patrový R+S pro ÚT, Typ 1 - sestava s vyvažovacímii ventily a regulací diferenčního tlaku,  3 okruhy, připojení DN 20, varianta A, levé připojení </t>
  </si>
  <si>
    <t>-1625914755</t>
  </si>
  <si>
    <t xml:space="preserve">Poznámka k položce:_x000d_
Rozdělovač - ocelové tělo rozdělovače DN 40 je ošetřeno ochranným nátěrem a kompletně zaizolováno izolací s  chrannou hliníkovou folií, v horní části rozdělovače je osazen manuální odvzdušňovací ventil, na spodní straně vypouštěcí armatura. Na vstupu do rozdělovače je kulový kohout se šroubením a filtr 3/4“, 1" nebo 5/4" podle typu rozdělovače. Osazen regulátor průtoku a partnerský ventil k regulátoru diferenčního tlaku NexusValve Vertex odpovídající dimenze. Na výstupu jednotlivých okruhů je kulový kohout s jímkou 3/4" s jímkou pro připojení teplotního čidla. Součástí rozdělovače jsou dvě montážní konzole pro montáž do skříně nebo přímé osazení na zeď._x000d_
_x000d_
Sběrač – tělo sběrače je shodné jako u rozdělovače. Na výstupu ze sběrače je kulový kohout a šroubení. Regulátor diferenčního tlaku NexusValve Passim patřičné dimenze. Na jednotlivých topných okruzích jsou osazeny mezikusy pro měřiče tepla, stavební délka 110 mm, DN 20 a regulační kohout NexusValve Brevis s převlečnou matkou_x000d_
3/4"._x000d_
_x000d_
_x000d_
Obsahuje:_x000d_
LFR0220 základní rozdělovač/sběrač DN20, 2 okruhy 1x_x000d_
LFPA20L připojovací set pro Logofloor varianta A, DN20, levý 1x_x000d_
LFVF020 sada okruh přívodu pro Logofloor, DN20 3x_x000d_
LFZ120L sada okruh zpátečky pro Logofloor typ 1, DN20L 3x_x000d_
_x000d_
_x000d_
</t>
  </si>
  <si>
    <t>732xxx33</t>
  </si>
  <si>
    <t xml:space="preserve">Patrový R+S pro ÚT, Typ 1 - sestava s vyvažovacímii ventily a regulací diferenčního tlaku,  4 okruhy, připojení DN 20, varianta A, levé připojení </t>
  </si>
  <si>
    <t>-620532786</t>
  </si>
  <si>
    <t xml:space="preserve">Poznámka k položce:_x000d_
Rozdělovač - ocelové tělo rozdělovače DN 40 je ošetřeno ochranným nátěrem a kompletně zaizolováno izolací s  chrannou hliníkovou folií, v horní části rozdělovače je osazen manuální odvzdušňovací ventil, na spodní straně vypouštěcí armatura. Na vstupu do rozdělovače je kulový kohout se šroubením a filtr 3/4“, 1" nebo 5/4" podle typu rozdělovače. Osazen regulátor průtoku a partnerský ventil k regulátoru diferenčního tlaku NexusValve Vertex odpovídající dimenze. Na výstupu jednotlivých okruhů je kulový kohout s jímkou 3/4" s jímkou pro připojení teplotního čidla. Součástí rozdělovače jsou dvě montážní konzole pro montáž do skříně nebo přímé osazení na zeď._x000d_
_x000d_
Sběrač – tělo sběrače je shodné jako u rozdělovače. Na výstupu ze sběrače je kulový kohout a šroubení. Regulátor diferenčního tlaku NexusValve Passim patřičné dimenze. Na jednotlivých topných okruzích jsou osazeny mezikusy pro měřiče tepla, stavební délka 110 mm, DN 20 a regulační kohout NexusValve Brevis s převlečnou matkou_x000d_
3/4"._x000d_
_x000d_
_x000d_
Obsahuje:_x000d_
LFR0420 základní rozdělovač/sběrač DN20, 4 okruhy 1x_x000d_
LFPA20L  připojovací set pro Logofloor varianta A, DN20, levý 1x_x000d_
LFVF020 sada okruh přívodu pro Logofloor, DN20 4x_x000d_
LFZ120L sada okruh zpátečky pro Logofloor typ 1, DN20L 4x_x000d_
_x000d_
_x000d_
_x000d_
</t>
  </si>
  <si>
    <t>65</t>
  </si>
  <si>
    <t>732xxx36</t>
  </si>
  <si>
    <t>Skříň rozdělovače do zdi š/v/h 65x80x18 cm, MX10255.65.80.18</t>
  </si>
  <si>
    <t>1562570068</t>
  </si>
  <si>
    <t>Poznámka k položce:_x000d_
Skříně pro patrové rozdělovače se skládají ze dvou částí._x000d_
Zadní díl je z pozinkovaného plechu s vylamovacími boky pro napojení rozdělovače. Ve spodní části je skříň otevřená pro napojení jednotlivých okruhů. Vysouvací nožičky skříně umožňují osazení do podlahy. Přední díl je z bíle (RAL 9016) lakovaného plechu, uzavírání na šroubovák.</t>
  </si>
  <si>
    <t>66</t>
  </si>
  <si>
    <t>732xxx37</t>
  </si>
  <si>
    <t>Skříň rozdělovače do zdi š/v/h 85x80x18 cm, MX10255.85.80.18</t>
  </si>
  <si>
    <t>1750066716</t>
  </si>
  <si>
    <t>67</t>
  </si>
  <si>
    <t>732xxx38</t>
  </si>
  <si>
    <t xml:space="preserve">Měření pro patrový rozdělovačl - ultrazvukový měřič tepla,  Qp=0,6, 110 mm,  s dálkovým bezdrátovým odečtem pomocí Memonic - nutno před dodáním konzultovat kompatibilitu se systémy MBP Lanškroun</t>
  </si>
  <si>
    <t>-34765843</t>
  </si>
  <si>
    <t>68</t>
  </si>
  <si>
    <t>732xxx39</t>
  </si>
  <si>
    <t xml:space="preserve">Měření pro patrový rozdělovačl - ultrazvukový měřič tepla,  Qp=1,5 110 mm,  s dálkovým bezdrátovým odečtem pomocí Memonic - nutno před dodáním konzultovat kompatibilitu se systémy MBP Lanškroun</t>
  </si>
  <si>
    <t>1607727432</t>
  </si>
  <si>
    <t>69</t>
  </si>
  <si>
    <t>732xxx40</t>
  </si>
  <si>
    <t>Sestavení a montáž patrových rozdělovačů a regulačních uzlů a vystrojení měřiči tepla a zónovými ventily - komplet</t>
  </si>
  <si>
    <t>774728775</t>
  </si>
  <si>
    <t>70</t>
  </si>
  <si>
    <t>998732102</t>
  </si>
  <si>
    <t>Přesun hmot pro strojovny stanovený z hmotnosti přesunovaného materiálu vodorovná dopravní vzdálenost do 50 m základní v objektech výšky přes 6 do 12 m</t>
  </si>
  <si>
    <t>-1511192857</t>
  </si>
  <si>
    <t>https://podminky.urs.cz/item/CS_URS_2025_02/998732102</t>
  </si>
  <si>
    <t>733</t>
  </si>
  <si>
    <t>Ústřední vytápění - potrubí</t>
  </si>
  <si>
    <t>71</t>
  </si>
  <si>
    <t>733110803</t>
  </si>
  <si>
    <t>Demontáž potrubí z trubek ocelových závitových DN do 15</t>
  </si>
  <si>
    <t>-1447378990</t>
  </si>
  <si>
    <t>https://podminky.urs.cz/item/CS_URS_2025_02/733110803</t>
  </si>
  <si>
    <t>72</t>
  </si>
  <si>
    <t>733110806</t>
  </si>
  <si>
    <t>Demontáž potrubí z trubek ocelových závitových DN přes 15 do 32</t>
  </si>
  <si>
    <t>1521349636</t>
  </si>
  <si>
    <t>https://podminky.urs.cz/item/CS_URS_2025_02/733110806</t>
  </si>
  <si>
    <t>73</t>
  </si>
  <si>
    <t>733110808</t>
  </si>
  <si>
    <t>Demontáž potrubí z trubek ocelových závitových DN přes 32 do 50</t>
  </si>
  <si>
    <t>267914319</t>
  </si>
  <si>
    <t>https://podminky.urs.cz/item/CS_URS_2025_02/733110808</t>
  </si>
  <si>
    <t>74</t>
  </si>
  <si>
    <t>733110810</t>
  </si>
  <si>
    <t>Demontáž potrubí z trubek ocelových závitových DN přes 50 do 80</t>
  </si>
  <si>
    <t>-2090672441</t>
  </si>
  <si>
    <t>https://podminky.urs.cz/item/CS_URS_2025_02/733110810</t>
  </si>
  <si>
    <t>75</t>
  </si>
  <si>
    <t>733191111</t>
  </si>
  <si>
    <t>Zkoušky těsnosti potrubí, manžety prostupové z trubek ocelových manžety prostupové pro trubky DN do 20</t>
  </si>
  <si>
    <t>-1312474197</t>
  </si>
  <si>
    <t>https://podminky.urs.cz/item/CS_URS_2025_02/733191111</t>
  </si>
  <si>
    <t>76</t>
  </si>
  <si>
    <t>733191113</t>
  </si>
  <si>
    <t>Zkoušky těsnosti potrubí, manžety prostupové z trubek ocelových manžety prostupové pro trubky DN přes 32 do 50</t>
  </si>
  <si>
    <t>898197659</t>
  </si>
  <si>
    <t>https://podminky.urs.cz/item/CS_URS_2025_02/733191113</t>
  </si>
  <si>
    <t>77</t>
  </si>
  <si>
    <t>733221202</t>
  </si>
  <si>
    <t>Potrubí z trubek měděných měkkých spojovaných tvrdým pájením Ø 15/1</t>
  </si>
  <si>
    <t>-1778665702</t>
  </si>
  <si>
    <t>https://podminky.urs.cz/item/CS_URS_2025_02/733221202</t>
  </si>
  <si>
    <t>78</t>
  </si>
  <si>
    <t>733221203</t>
  </si>
  <si>
    <t>Potrubí z trubek měděných měkkých spojovaných tvrdým pájením Ø 18/1</t>
  </si>
  <si>
    <t>-1400061538</t>
  </si>
  <si>
    <t>https://podminky.urs.cz/item/CS_URS_2025_02/733221203</t>
  </si>
  <si>
    <t>79</t>
  </si>
  <si>
    <t>733221204</t>
  </si>
  <si>
    <t>Potrubí z trubek měděných měkkých spojovaných tvrdým pájením Ø 22/1</t>
  </si>
  <si>
    <t>602126538</t>
  </si>
  <si>
    <t>https://podminky.urs.cz/item/CS_URS_2025_02/733221204</t>
  </si>
  <si>
    <t>80</t>
  </si>
  <si>
    <t>733223205</t>
  </si>
  <si>
    <t>Potrubí z trubek měděných tvrdých spojovaných tvrdým pájením Ø 28/1,5</t>
  </si>
  <si>
    <t>1226528510</t>
  </si>
  <si>
    <t>https://podminky.urs.cz/item/CS_URS_2025_02/733223205</t>
  </si>
  <si>
    <t>81</t>
  </si>
  <si>
    <t>733223206</t>
  </si>
  <si>
    <t>Potrubí z trubek měděných tvrdých spojovaných tvrdým pájením Ø 35/1,5</t>
  </si>
  <si>
    <t>632179951</t>
  </si>
  <si>
    <t>https://podminky.urs.cz/item/CS_URS_2025_02/733223206</t>
  </si>
  <si>
    <t>82</t>
  </si>
  <si>
    <t>733223207</t>
  </si>
  <si>
    <t>Potrubí z trubek měděných tvrdých spojovaných tvrdým pájením Ø 42/1,5</t>
  </si>
  <si>
    <t>118241282</t>
  </si>
  <si>
    <t>https://podminky.urs.cz/item/CS_URS_2025_02/733223207</t>
  </si>
  <si>
    <t>83</t>
  </si>
  <si>
    <t>733223208</t>
  </si>
  <si>
    <t>Potrubí z trubek měděných tvrdých spojovaných tvrdým pájením Ø 54/2</t>
  </si>
  <si>
    <t>-670694402</t>
  </si>
  <si>
    <t>https://podminky.urs.cz/item/CS_URS_2025_02/733223208</t>
  </si>
  <si>
    <t>84</t>
  </si>
  <si>
    <t>733224204</t>
  </si>
  <si>
    <t>Potrubí z trubek měděných Příplatek k cenám za potrubí vedené v kotelnách a strojovnách Ø 22/1,5</t>
  </si>
  <si>
    <t>-837574126</t>
  </si>
  <si>
    <t>https://podminky.urs.cz/item/CS_URS_2025_02/733224204</t>
  </si>
  <si>
    <t>85</t>
  </si>
  <si>
    <t>733224207</t>
  </si>
  <si>
    <t>Potrubí z trubek měděných Příplatek k cenám za potrubí vedené v kotelnách a strojovnách Ø 42/1,5</t>
  </si>
  <si>
    <t>1704538085</t>
  </si>
  <si>
    <t>https://podminky.urs.cz/item/CS_URS_2025_02/733224207</t>
  </si>
  <si>
    <t>86</t>
  </si>
  <si>
    <t>733224208</t>
  </si>
  <si>
    <t>Potrubí z trubek měděných Příplatek k cenám za potrubí vedené v kotelnách a strojovnách Ø 54/2</t>
  </si>
  <si>
    <t>787971846</t>
  </si>
  <si>
    <t>https://podminky.urs.cz/item/CS_URS_2025_02/733224208</t>
  </si>
  <si>
    <t>87</t>
  </si>
  <si>
    <t>733224222</t>
  </si>
  <si>
    <t>Potrubí z trubek měděných Příplatek k cenám za zhotovení přípojky z trubek měděných Ø 15/1</t>
  </si>
  <si>
    <t>-348932879</t>
  </si>
  <si>
    <t>https://podminky.urs.cz/item/CS_URS_2025_02/733224222</t>
  </si>
  <si>
    <t>88</t>
  </si>
  <si>
    <t>733291101</t>
  </si>
  <si>
    <t>Zkoušky těsnosti potrubí z trubek měděných Ø do 35/1,5</t>
  </si>
  <si>
    <t>-822870734</t>
  </si>
  <si>
    <t>https://podminky.urs.cz/item/CS_URS_2025_02/733291101</t>
  </si>
  <si>
    <t>89</t>
  </si>
  <si>
    <t>733291102</t>
  </si>
  <si>
    <t>Zkoušky těsnosti potrubí z trubek měděných Ø přes 35/1,5 do 64/2,0</t>
  </si>
  <si>
    <t>292789180</t>
  </si>
  <si>
    <t>https://podminky.urs.cz/item/CS_URS_2025_02/733291102</t>
  </si>
  <si>
    <t>90</t>
  </si>
  <si>
    <t>733xxx02</t>
  </si>
  <si>
    <t>Zednické přípomoce - prostupy stěn vrtáním pro potrubí, prostup do průměru 50 mm a následné zapravení</t>
  </si>
  <si>
    <t>-721212248</t>
  </si>
  <si>
    <t>91</t>
  </si>
  <si>
    <t>733xxx02.1</t>
  </si>
  <si>
    <t>Zednické přípomoce - drážky ve zdivu pro potrubí hl.do 100mm / š. do 200 mm a následné zapravení maltou</t>
  </si>
  <si>
    <t>-695503459</t>
  </si>
  <si>
    <t>92</t>
  </si>
  <si>
    <t>733xxx03</t>
  </si>
  <si>
    <t>Zednické přípomoce - prostupy stěn vrtáním pro potrubí, prostup do průměru 90 mm a následné zapravení</t>
  </si>
  <si>
    <t>-672059188</t>
  </si>
  <si>
    <t>93</t>
  </si>
  <si>
    <t>733xxx04</t>
  </si>
  <si>
    <t>Požární ucpávky prostupů stěn (protipopžární tmel, příp. manžety) pro průměr potrubí 18 - 42 mm, dodávka a instalace</t>
  </si>
  <si>
    <t>-1993638611</t>
  </si>
  <si>
    <t>94</t>
  </si>
  <si>
    <t>998733103</t>
  </si>
  <si>
    <t>Přesun hmot pro rozvody potrubí stanovený z hmotnosti přesunovaného materiálu vodorovná dopravní vzdálenost do 50 m základní v objektech výšky přes 12 do 24 m</t>
  </si>
  <si>
    <t>-2001875292</t>
  </si>
  <si>
    <t>https://podminky.urs.cz/item/CS_URS_2025_02/998733103</t>
  </si>
  <si>
    <t>734</t>
  </si>
  <si>
    <t>Ústřední vytápění - armatury</t>
  </si>
  <si>
    <t>95</t>
  </si>
  <si>
    <t>734209114</t>
  </si>
  <si>
    <t>Montáž závitových armatur se 2 závity G 3/4 (DN 20)</t>
  </si>
  <si>
    <t>130051817</t>
  </si>
  <si>
    <t>https://podminky.urs.cz/item/CS_URS_2025_02/734209114</t>
  </si>
  <si>
    <t>96</t>
  </si>
  <si>
    <t>73422153xx1</t>
  </si>
  <si>
    <t xml:space="preserve">Ventil závitový termostatický H  - pro středové připojení žebříků DN 15 -  včetně termohlavice a krytky</t>
  </si>
  <si>
    <t>-2134255311</t>
  </si>
  <si>
    <t>97</t>
  </si>
  <si>
    <t>734xxx14</t>
  </si>
  <si>
    <t xml:space="preserve">Vyvažovací ventil plynule nastavitelný s měřícími koncovkami a vypouštěním , závitový,  DN 15</t>
  </si>
  <si>
    <t>666550892</t>
  </si>
  <si>
    <t>98</t>
  </si>
  <si>
    <t>734209117</t>
  </si>
  <si>
    <t>Montáž závitových armatur se 2 závity G 6/4 (DN 40)</t>
  </si>
  <si>
    <t>1177592358</t>
  </si>
  <si>
    <t>https://podminky.urs.cz/item/CS_URS_2025_02/734209117</t>
  </si>
  <si>
    <t>99</t>
  </si>
  <si>
    <t>734xxx15</t>
  </si>
  <si>
    <t xml:space="preserve">Vyvažovací ventil plynule nastavitelný s měřícími koncovkami a vypouštěním , závitový,  DN 40</t>
  </si>
  <si>
    <t>-912495115</t>
  </si>
  <si>
    <t>100</t>
  </si>
  <si>
    <t>734xxx16</t>
  </si>
  <si>
    <t>Závitový gumový kompenzátorG 6/4" pružným prvkem EPDM vhodný pro vytápění a klimatizace</t>
  </si>
  <si>
    <t>-1401902453</t>
  </si>
  <si>
    <t>101</t>
  </si>
  <si>
    <t>734209118</t>
  </si>
  <si>
    <t>Montáž závitových armatur se 2 závity G 2 (DN 50)</t>
  </si>
  <si>
    <t>1558041175</t>
  </si>
  <si>
    <t>https://podminky.urs.cz/item/CS_URS_2025_02/734209118</t>
  </si>
  <si>
    <t>102</t>
  </si>
  <si>
    <t>73429124xxx03</t>
  </si>
  <si>
    <t xml:space="preserve">Filtry závitové přímé s vnitřními závity G 2 - MAGNETICKÉ SE SÍTKEM a tepelnou izolací, např.  XStream Clen_x000d_
</t>
  </si>
  <si>
    <t>593322571</t>
  </si>
  <si>
    <t>103</t>
  </si>
  <si>
    <t>734211127</t>
  </si>
  <si>
    <t>Ventily odvzdušňovací závitové automatické se zpětnou klapkou PN 14 do 120°C G 1/2</t>
  </si>
  <si>
    <t>540567007</t>
  </si>
  <si>
    <t>https://podminky.urs.cz/item/CS_URS_2025_02/734211127</t>
  </si>
  <si>
    <t>104</t>
  </si>
  <si>
    <t>734221552</t>
  </si>
  <si>
    <t>Ventily regulační závitové termostatické, bez hlavice ovládání PN 16 do 110°C přímé dvouregulační G 1/2</t>
  </si>
  <si>
    <t>731107207</t>
  </si>
  <si>
    <t>https://podminky.urs.cz/item/CS_URS_2025_02/734221552</t>
  </si>
  <si>
    <t>105</t>
  </si>
  <si>
    <t>734221682</t>
  </si>
  <si>
    <t>Ventily regulační závitové hlavice termostatické pro ovládání ventilů PN 10 do 110°C kapalinové otopných těles VK</t>
  </si>
  <si>
    <t>1701119953</t>
  </si>
  <si>
    <t>https://podminky.urs.cz/item/CS_URS_2025_02/734221682</t>
  </si>
  <si>
    <t>106</t>
  </si>
  <si>
    <t>734242416</t>
  </si>
  <si>
    <t>Ventily zpětné závitové PN 16 do 110°C přímé G 6/4</t>
  </si>
  <si>
    <t>-2044540412</t>
  </si>
  <si>
    <t>https://podminky.urs.cz/item/CS_URS_2025_02/734242416</t>
  </si>
  <si>
    <t>107</t>
  </si>
  <si>
    <t>734242417</t>
  </si>
  <si>
    <t>Ventily zpětné závitové PN 16 do 110°C přímé G 2</t>
  </si>
  <si>
    <t>1938219371</t>
  </si>
  <si>
    <t>https://podminky.urs.cz/item/CS_URS_2025_02/734242417</t>
  </si>
  <si>
    <t>108</t>
  </si>
  <si>
    <t>734261403</t>
  </si>
  <si>
    <t>Šroubení připojovací armatury radiátorů VK PN 10 do 110°C, regulační uzavíratelné rohové G 3/4 x 18</t>
  </si>
  <si>
    <t>-235567874</t>
  </si>
  <si>
    <t>https://podminky.urs.cz/item/CS_URS_2025_02/734261403</t>
  </si>
  <si>
    <t>109</t>
  </si>
  <si>
    <t>734261717</t>
  </si>
  <si>
    <t>Šroubení regulační radiátorové přímé s vypouštěním G 1/2</t>
  </si>
  <si>
    <t>612959827</t>
  </si>
  <si>
    <t>https://podminky.urs.cz/item/CS_URS_2025_02/734261717</t>
  </si>
  <si>
    <t>110</t>
  </si>
  <si>
    <t>734291123</t>
  </si>
  <si>
    <t>Ostatní armatury kohouty plnicí a vypouštěcí PN 10 do 90°C G 1/2</t>
  </si>
  <si>
    <t>-788282146</t>
  </si>
  <si>
    <t>https://podminky.urs.cz/item/CS_URS_2025_02/734291123</t>
  </si>
  <si>
    <t>111</t>
  </si>
  <si>
    <t>734291257</t>
  </si>
  <si>
    <t>Ostatní armatury filtry závitové pro topné a chladicí systémy PN 16 do 160°C přímé s vnitřními závity G 1 1/2</t>
  </si>
  <si>
    <t>-1975504134</t>
  </si>
  <si>
    <t>https://podminky.urs.cz/item/CS_URS_2025_02/734291257</t>
  </si>
  <si>
    <t>112</t>
  </si>
  <si>
    <t>734291258</t>
  </si>
  <si>
    <t>Ostatní armatury filtry závitové pro topné a chladicí systémy PN 16 do 160°C přímé s vnitřními závity G 2</t>
  </si>
  <si>
    <t>517827774</t>
  </si>
  <si>
    <t>https://podminky.urs.cz/item/CS_URS_2025_02/734291258</t>
  </si>
  <si>
    <t>113</t>
  </si>
  <si>
    <t>734292772</t>
  </si>
  <si>
    <t>Ostatní armatury kulové kohouty PN 42 do 185°C plnoprůtokové vnitřní závit G 1/2</t>
  </si>
  <si>
    <t>806084199</t>
  </si>
  <si>
    <t>https://podminky.urs.cz/item/CS_URS_2025_02/734292772</t>
  </si>
  <si>
    <t>114</t>
  </si>
  <si>
    <t>734292773</t>
  </si>
  <si>
    <t>Ostatní armatury kulové kohouty PN 42 do 185°C plnoprůtokové vnitřní závit G 3/4</t>
  </si>
  <si>
    <t>778252789</t>
  </si>
  <si>
    <t>https://podminky.urs.cz/item/CS_URS_2025_02/734292773</t>
  </si>
  <si>
    <t>115</t>
  </si>
  <si>
    <t>734292776</t>
  </si>
  <si>
    <t>Ostatní armatury kulové kohouty PN 42 do 185°C plnoprůtokové vnitřní závit G 1 1/2</t>
  </si>
  <si>
    <t>-483368755</t>
  </si>
  <si>
    <t>https://podminky.urs.cz/item/CS_URS_2025_02/734292776</t>
  </si>
  <si>
    <t>116</t>
  </si>
  <si>
    <t>734292777</t>
  </si>
  <si>
    <t>Ostatní armatury kulové kohouty PN 42 do 185°C plnoprůtokové vnitřní závit G 2</t>
  </si>
  <si>
    <t>1880270691</t>
  </si>
  <si>
    <t>https://podminky.urs.cz/item/CS_URS_2025_02/734292777</t>
  </si>
  <si>
    <t>117</t>
  </si>
  <si>
    <t>734295023</t>
  </si>
  <si>
    <t>Směšovací armatury otopných a chladících systémů ventily závitové PN 10 T= 120°C třícestné se servomotorem G 5/4, kvs 16</t>
  </si>
  <si>
    <t>-1986524135</t>
  </si>
  <si>
    <t>https://podminky.urs.cz/item/CS_URS_2025_02/734295023</t>
  </si>
  <si>
    <t>118</t>
  </si>
  <si>
    <t>734411101</t>
  </si>
  <si>
    <t>Teploměry technické s pevným stonkem a jímkou zadní připojení (axiální) průměr 63 mm délka stonku 50 mm</t>
  </si>
  <si>
    <t>440959691</t>
  </si>
  <si>
    <t>https://podminky.urs.cz/item/CS_URS_2025_02/734411101</t>
  </si>
  <si>
    <t>119</t>
  </si>
  <si>
    <t>734421102</t>
  </si>
  <si>
    <t>Tlakoměry s pevným stonkem a zpětnou klapkou spodní připojení (radiální) tlaku 0-4 bar průměru 63 mm</t>
  </si>
  <si>
    <t>-1876363566</t>
  </si>
  <si>
    <t>https://podminky.urs.cz/item/CS_URS_2025_02/734421102</t>
  </si>
  <si>
    <t>120</t>
  </si>
  <si>
    <t>734494111</t>
  </si>
  <si>
    <t>Měřicí armatury návarky s metrickým závitem M 12x1,5 délky do 220 mm</t>
  </si>
  <si>
    <t>-634311833</t>
  </si>
  <si>
    <t>https://podminky.urs.cz/item/CS_URS_2025_02/734494111</t>
  </si>
  <si>
    <t>121</t>
  </si>
  <si>
    <t>734494213</t>
  </si>
  <si>
    <t>Měřicí armatury návarky s trubkovým závitem G 1/2</t>
  </si>
  <si>
    <t>1278845299</t>
  </si>
  <si>
    <t>https://podminky.urs.cz/item/CS_URS_2025_02/734494213</t>
  </si>
  <si>
    <t>122</t>
  </si>
  <si>
    <t>998734103</t>
  </si>
  <si>
    <t>Přesun hmot pro armatury stanovený z hmotnosti přesunovaného materiálu vodorovná dopravní vzdálenost do 50 m základní v objektech výšky přes 12 do 24 m</t>
  </si>
  <si>
    <t>-2065024959</t>
  </si>
  <si>
    <t>https://podminky.urs.cz/item/CS_URS_2025_02/998734103</t>
  </si>
  <si>
    <t>735</t>
  </si>
  <si>
    <t>Ústřední vytápění - otopná tělesa</t>
  </si>
  <si>
    <t>123</t>
  </si>
  <si>
    <t>735000911</t>
  </si>
  <si>
    <t>Regulace otopného systému při opravách vyregulování dvojregulačních ventilů a kohoutů s ručním ovládáním</t>
  </si>
  <si>
    <t>-2087867985</t>
  </si>
  <si>
    <t>https://podminky.urs.cz/item/CS_URS_2025_02/735000911</t>
  </si>
  <si>
    <t>124</t>
  </si>
  <si>
    <t>735121810</t>
  </si>
  <si>
    <t>Demontáž otopných těles ocelových článkových</t>
  </si>
  <si>
    <t>m2</t>
  </si>
  <si>
    <t>1602816611</t>
  </si>
  <si>
    <t>https://podminky.urs.cz/item/CS_URS_2025_02/735121810</t>
  </si>
  <si>
    <t>125</t>
  </si>
  <si>
    <t>735151574</t>
  </si>
  <si>
    <t>Otopná tělesa panelová dvoudesková PN 1,0 MPa, T do 110°C se dvěma přídavnými přestupními plochami výšky tělesa 600 mm stavební délky / výkonu 700 mm / 1175 W</t>
  </si>
  <si>
    <t>-797439531</t>
  </si>
  <si>
    <t>https://podminky.urs.cz/item/CS_URS_2025_02/735151574</t>
  </si>
  <si>
    <t>126</t>
  </si>
  <si>
    <t>735152276</t>
  </si>
  <si>
    <t>Otopná tělesa panelová VK jednodesková PN 1,0 MPa, T do 110°C s jednou přídavnou přestupní plochou výšky tělesa 600 mm stavební délky / výkonu 900 mm / 902 W</t>
  </si>
  <si>
    <t>2023019629</t>
  </si>
  <si>
    <t>https://podminky.urs.cz/item/CS_URS_2025_02/735152276</t>
  </si>
  <si>
    <t>127</t>
  </si>
  <si>
    <t>735152277</t>
  </si>
  <si>
    <t>Otopná tělesa panelová VK jednodesková PN 1,0 MPa, T do 110°C s jednou přídavnou přestupní plochou výšky tělesa 600 mm stavební délky / výkonu 1000 mm / 1002 W</t>
  </si>
  <si>
    <t>1982279153</t>
  </si>
  <si>
    <t>https://podminky.urs.cz/item/CS_URS_2025_02/735152277</t>
  </si>
  <si>
    <t>735152278</t>
  </si>
  <si>
    <t>Otopná tělesa panelová VK jednodesková PN 1,0 MPa, T do 110°C s jednou přídavnou přestupní plochou výšky tělesa 600 mm stavební délky / výkonu 1100 mm / 1102 W</t>
  </si>
  <si>
    <t>1079519411</t>
  </si>
  <si>
    <t>https://podminky.urs.cz/item/CS_URS_2025_02/735152278</t>
  </si>
  <si>
    <t>129</t>
  </si>
  <si>
    <t>735152279</t>
  </si>
  <si>
    <t>Otopná tělesa panelová VK jednodesková PN 1,0 MPa, T do 110°C s jednou přídavnou přestupní plochou výšky tělesa 600 mm stavební délky / výkonu 1200 mm / 1202 W</t>
  </si>
  <si>
    <t>1001627520</t>
  </si>
  <si>
    <t>https://podminky.urs.cz/item/CS_URS_2025_02/735152279</t>
  </si>
  <si>
    <t>130</t>
  </si>
  <si>
    <t>735152280</t>
  </si>
  <si>
    <t>Otopná tělesa panelová VK jednodesková PN 1,0 MPa, T do 110°C s jednou přídavnou přestupní plochou výšky tělesa 600 mm stavební délky / výkonu 1400 mm / 1403 W</t>
  </si>
  <si>
    <t>1323384112</t>
  </si>
  <si>
    <t>https://podminky.urs.cz/item/CS_URS_2025_02/735152280</t>
  </si>
  <si>
    <t>131</t>
  </si>
  <si>
    <t>735152474</t>
  </si>
  <si>
    <t>Otopná tělesa panelová VK dvoudesková PN 1,0 MPa, T do 110°C s jednou přídavnou přestupní plochou výšky tělesa 600 mm stavební délky / výkonu 700 mm / 902 W</t>
  </si>
  <si>
    <t>-1728725217</t>
  </si>
  <si>
    <t>https://podminky.urs.cz/item/CS_URS_2025_02/735152474</t>
  </si>
  <si>
    <t>132</t>
  </si>
  <si>
    <t>735152475</t>
  </si>
  <si>
    <t>Otopná tělesa panelová VK dvoudesková PN 1,0 MPa, T do 110°C s jednou přídavnou přestupní plochou výšky tělesa 600 mm stavební délky / výkonu 800 mm / 1030 W</t>
  </si>
  <si>
    <t>-719060938</t>
  </si>
  <si>
    <t>https://podminky.urs.cz/item/CS_URS_2025_02/735152475</t>
  </si>
  <si>
    <t>133</t>
  </si>
  <si>
    <t>735152477</t>
  </si>
  <si>
    <t>Otopná tělesa panelová VK dvoudesková PN 1,0 MPa, T do 110°C s jednou přídavnou přestupní plochou výšky tělesa 600 mm stavební délky / výkonu 1000 mm / 1288 W</t>
  </si>
  <si>
    <t>759615590</t>
  </si>
  <si>
    <t>https://podminky.urs.cz/item/CS_URS_2025_02/735152477</t>
  </si>
  <si>
    <t>134</t>
  </si>
  <si>
    <t>735152478</t>
  </si>
  <si>
    <t>Otopná tělesa panelová VK dvoudesková PN 1,0 MPa, T do 110°C s jednou přídavnou přestupní plochou výšky tělesa 600 mm stavební délky / výkonu 1100 mm / 1417 W</t>
  </si>
  <si>
    <t>-1808139526</t>
  </si>
  <si>
    <t>https://podminky.urs.cz/item/CS_URS_2025_02/735152478</t>
  </si>
  <si>
    <t>135</t>
  </si>
  <si>
    <t>735152479</t>
  </si>
  <si>
    <t>Otopná tělesa panelová VK dvoudesková PN 1,0 MPa, T do 110°C s jednou přídavnou přestupní plochou výšky tělesa 600 mm stavební délky / výkonu 1200 mm / 1546 W</t>
  </si>
  <si>
    <t>-148146389</t>
  </si>
  <si>
    <t>https://podminky.urs.cz/item/CS_URS_2025_02/735152479</t>
  </si>
  <si>
    <t>136</t>
  </si>
  <si>
    <t>735152480</t>
  </si>
  <si>
    <t>Otopná tělesa panelová VK dvoudesková PN 1,0 MPa, T do 110°C s jednou přídavnou přestupní plochou výšky tělesa 600 mm stavební délky / výkonu 1400 mm / 1803 W</t>
  </si>
  <si>
    <t>709651816</t>
  </si>
  <si>
    <t>https://podminky.urs.cz/item/CS_URS_2025_02/735152480</t>
  </si>
  <si>
    <t>137</t>
  </si>
  <si>
    <t>735152578</t>
  </si>
  <si>
    <t>Otopná tělesa panelová VK dvoudesková PN 1,0 MPa, T do 110°C se dvěma přídavnými přestupními plochami výšky tělesa 600 mm stavební délky / výkonu 1100 mm / 1847 W</t>
  </si>
  <si>
    <t>617637</t>
  </si>
  <si>
    <t>https://podminky.urs.cz/item/CS_URS_2025_02/735152578</t>
  </si>
  <si>
    <t>138</t>
  </si>
  <si>
    <t>735152579</t>
  </si>
  <si>
    <t>Otopná tělesa panelová VK dvoudesková PN 1,0 MPa, T do 110°C se dvěma přídavnými přestupními plochami výšky tělesa 600 mm stavební délky / výkonu 1200 mm / 2015 W</t>
  </si>
  <si>
    <t>2099288429</t>
  </si>
  <si>
    <t>https://podminky.urs.cz/item/CS_URS_2025_02/735152579</t>
  </si>
  <si>
    <t>139</t>
  </si>
  <si>
    <t>735152580</t>
  </si>
  <si>
    <t>Otopná tělesa panelová VK dvoudesková PN 1,0 MPa, T do 110°C se dvěma přídavnými přestupními plochami výšky tělesa 600 mm stavební délky / výkonu 1400 mm / 2351 W</t>
  </si>
  <si>
    <t>-969037114</t>
  </si>
  <si>
    <t>https://podminky.urs.cz/item/CS_URS_2025_02/735152580</t>
  </si>
  <si>
    <t>140</t>
  </si>
  <si>
    <t>735152584</t>
  </si>
  <si>
    <t>Otopná tělesa panelová VK dvoudesková PN 1,0 MPa, T do 110°C se dvěma přídavnými přestupními plochami výšky tělesa 600 mm stavební délky / výkonu 2300 mm / 3862 W</t>
  </si>
  <si>
    <t>-59320914</t>
  </si>
  <si>
    <t>https://podminky.urs.cz/item/CS_URS_2025_02/735152584</t>
  </si>
  <si>
    <t>141</t>
  </si>
  <si>
    <t>735152585</t>
  </si>
  <si>
    <t>Otopná tělesa panelová VK dvoudesková PN 1,0 MPa, T do 110°C se dvěma přídavnými přestupními plochami výšky tělesa 600 mm stavební délky / výkonu 2600 mm / 4365 W</t>
  </si>
  <si>
    <t>1428986737</t>
  </si>
  <si>
    <t>https://podminky.urs.cz/item/CS_URS_2025_02/735152585</t>
  </si>
  <si>
    <t>142</t>
  </si>
  <si>
    <t>735152678</t>
  </si>
  <si>
    <t>Otopná tělesa panelová VK třídesková PN 1,0 MPa, T do 110°C se třemi přídavnými přestupními plochami výšky tělesa 600 mm stavební délky / výkonu 1100 mm / 2647 W</t>
  </si>
  <si>
    <t>773668829</t>
  </si>
  <si>
    <t>https://podminky.urs.cz/item/CS_URS_2025_02/735152678</t>
  </si>
  <si>
    <t>143</t>
  </si>
  <si>
    <t>735164512</t>
  </si>
  <si>
    <t>Otopná tělesa trubková montáž těles na stěnu výšky tělesa přes 1500 mm</t>
  </si>
  <si>
    <t>1827640706</t>
  </si>
  <si>
    <t>https://podminky.urs.cz/item/CS_URS_2025_02/735164512</t>
  </si>
  <si>
    <t>144</t>
  </si>
  <si>
    <t>73515xxx014x</t>
  </si>
  <si>
    <t xml:space="preserve">Otopné těleso trubkové (žebřík) výška 1820 mm, délky 500 mm. Středové připojení._x000d_
Trubková otopná tělesa jsou vyrobena z uzavřených ocelových profilů s průřezem ve tvaru “D” a rovných profilů s kruhovým průřezem.  </t>
  </si>
  <si>
    <t>-577130507</t>
  </si>
  <si>
    <t>145</t>
  </si>
  <si>
    <t>735291800</t>
  </si>
  <si>
    <t>Demontáž konzol nebo držáků otopných těles, registrů, konvektorů do odpadu</t>
  </si>
  <si>
    <t>1496443785</t>
  </si>
  <si>
    <t>https://podminky.urs.cz/item/CS_URS_2025_02/735291800</t>
  </si>
  <si>
    <t>146</t>
  </si>
  <si>
    <t>998735103</t>
  </si>
  <si>
    <t>Přesun hmot pro otopná tělesa stanovený z hmotnosti přesunovaného materiálu vodorovná dopravní vzdálenost do 50 m základní v objektech výšky přes 12 do 24 m</t>
  </si>
  <si>
    <t>2122792669</t>
  </si>
  <si>
    <t>https://podminky.urs.cz/item/CS_URS_2025_02/998735103</t>
  </si>
  <si>
    <t>TOPNÁ ZKOUŠKA</t>
  </si>
  <si>
    <t>147</t>
  </si>
  <si>
    <t>101a</t>
  </si>
  <si>
    <t>Provozní zkoušky topného systému - celková topná zkouška s vyvážením systému.</t>
  </si>
  <si>
    <t>512</t>
  </si>
  <si>
    <t>86801700</t>
  </si>
  <si>
    <t>767</t>
  </si>
  <si>
    <t>Konstrukce zámečnické</t>
  </si>
  <si>
    <t>148</t>
  </si>
  <si>
    <t>767995113</t>
  </si>
  <si>
    <t>Montáž atypických zámečnických konstrukcí hmotnosti do 20 kg</t>
  </si>
  <si>
    <t>kg</t>
  </si>
  <si>
    <t>1810914259</t>
  </si>
  <si>
    <t>149</t>
  </si>
  <si>
    <t>767xxx01</t>
  </si>
  <si>
    <t xml:space="preserve">Profilová ocel pro pomocné konstrukce, odmaštěná, bez rzi, opatřená základní  ochrannou barvou proti rzi, svařovaná konstrukce. Včetně příslušenství, jako vrutů, kotev, hmoždnek, pracovního materiálu"</t>
  </si>
  <si>
    <t>-39783972</t>
  </si>
  <si>
    <t>VRN</t>
  </si>
  <si>
    <t>Vedlejší rozpočtové náklady</t>
  </si>
  <si>
    <t>VRN1</t>
  </si>
  <si>
    <t>Průzkumné, geodetické a projektové práce</t>
  </si>
  <si>
    <t>150</t>
  </si>
  <si>
    <t>013254000</t>
  </si>
  <si>
    <t>Dokumentace skutečného provedení stavby</t>
  </si>
  <si>
    <t>Kč</t>
  </si>
  <si>
    <t>1024</t>
  </si>
  <si>
    <t>-382824032</t>
  </si>
  <si>
    <t>https://podminky.urs.cz/item/CS_URS_2025_02/013254000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</si>
</sst>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13410833" TargetMode="External" /><Relationship Id="rId2" Type="http://schemas.openxmlformats.org/officeDocument/2006/relationships/hyperlink" Target="https://podminky.urs.cz/item/CS_URS_2025_02/713463211" TargetMode="External" /><Relationship Id="rId3" Type="http://schemas.openxmlformats.org/officeDocument/2006/relationships/hyperlink" Target="https://podminky.urs.cz/item/CS_URS_2025_02/713463411" TargetMode="External" /><Relationship Id="rId4" Type="http://schemas.openxmlformats.org/officeDocument/2006/relationships/hyperlink" Target="https://podminky.urs.cz/item/CS_URS_2025_02/998713103" TargetMode="External" /><Relationship Id="rId5" Type="http://schemas.openxmlformats.org/officeDocument/2006/relationships/hyperlink" Target="https://podminky.urs.cz/item/CS_URS_2025_02/721174043" TargetMode="External" /><Relationship Id="rId6" Type="http://schemas.openxmlformats.org/officeDocument/2006/relationships/hyperlink" Target="https://podminky.urs.cz/item/CS_URS_2025_02/722174023" TargetMode="External" /><Relationship Id="rId7" Type="http://schemas.openxmlformats.org/officeDocument/2006/relationships/hyperlink" Target="https://podminky.urs.cz/item/CS_URS_2025_02/722224151" TargetMode="External" /><Relationship Id="rId8" Type="http://schemas.openxmlformats.org/officeDocument/2006/relationships/hyperlink" Target="https://podminky.urs.cz/item/CS_URS_2025_02/722231073" TargetMode="External" /><Relationship Id="rId9" Type="http://schemas.openxmlformats.org/officeDocument/2006/relationships/hyperlink" Target="https://podminky.urs.cz/item/CS_URS_2025_02/722231142" TargetMode="External" /><Relationship Id="rId10" Type="http://schemas.openxmlformats.org/officeDocument/2006/relationships/hyperlink" Target="https://podminky.urs.cz/item/CS_URS_2025_02/722231202" TargetMode="External" /><Relationship Id="rId11" Type="http://schemas.openxmlformats.org/officeDocument/2006/relationships/hyperlink" Target="https://podminky.urs.cz/item/CS_URS_2025_02/722232044" TargetMode="External" /><Relationship Id="rId12" Type="http://schemas.openxmlformats.org/officeDocument/2006/relationships/hyperlink" Target="https://podminky.urs.cz/item/CS_URS_2025_02/722239102" TargetMode="External" /><Relationship Id="rId13" Type="http://schemas.openxmlformats.org/officeDocument/2006/relationships/hyperlink" Target="https://podminky.urs.cz/item/CS_URS_2025_02/722262211" TargetMode="External" /><Relationship Id="rId14" Type="http://schemas.openxmlformats.org/officeDocument/2006/relationships/hyperlink" Target="https://podminky.urs.cz/item/CS_URS_2025_02/998722101" TargetMode="External" /><Relationship Id="rId15" Type="http://schemas.openxmlformats.org/officeDocument/2006/relationships/hyperlink" Target="https://podminky.urs.cz/item/CS_URS_2025_02/731244494" TargetMode="External" /><Relationship Id="rId16" Type="http://schemas.openxmlformats.org/officeDocument/2006/relationships/hyperlink" Target="https://podminky.urs.cz/item/CS_URS_2025_02/731200826" TargetMode="External" /><Relationship Id="rId17" Type="http://schemas.openxmlformats.org/officeDocument/2006/relationships/hyperlink" Target="https://podminky.urs.cz/item/CS_URS_2025_02/731341140" TargetMode="External" /><Relationship Id="rId18" Type="http://schemas.openxmlformats.org/officeDocument/2006/relationships/hyperlink" Target="https://podminky.urs.cz/item/CS_URS_2025_02/998731101" TargetMode="External" /><Relationship Id="rId19" Type="http://schemas.openxmlformats.org/officeDocument/2006/relationships/hyperlink" Target="https://podminky.urs.cz/item/CS_URS_2025_02/732331619" TargetMode="External" /><Relationship Id="rId20" Type="http://schemas.openxmlformats.org/officeDocument/2006/relationships/hyperlink" Target="https://podminky.urs.cz/item/CS_URS_2025_02/732331777" TargetMode="External" /><Relationship Id="rId21" Type="http://schemas.openxmlformats.org/officeDocument/2006/relationships/hyperlink" Target="https://podminky.urs.cz/item/CS_URS_2025_02/732421311" TargetMode="External" /><Relationship Id="rId22" Type="http://schemas.openxmlformats.org/officeDocument/2006/relationships/hyperlink" Target="https://podminky.urs.cz/item/CS_URS_2025_02/732421314" TargetMode="External" /><Relationship Id="rId23" Type="http://schemas.openxmlformats.org/officeDocument/2006/relationships/hyperlink" Target="https://podminky.urs.cz/item/CS_URS_2025_02/998732102" TargetMode="External" /><Relationship Id="rId24" Type="http://schemas.openxmlformats.org/officeDocument/2006/relationships/hyperlink" Target="https://podminky.urs.cz/item/CS_URS_2025_02/733110803" TargetMode="External" /><Relationship Id="rId25" Type="http://schemas.openxmlformats.org/officeDocument/2006/relationships/hyperlink" Target="https://podminky.urs.cz/item/CS_URS_2025_02/733110806" TargetMode="External" /><Relationship Id="rId26" Type="http://schemas.openxmlformats.org/officeDocument/2006/relationships/hyperlink" Target="https://podminky.urs.cz/item/CS_URS_2025_02/733110808" TargetMode="External" /><Relationship Id="rId27" Type="http://schemas.openxmlformats.org/officeDocument/2006/relationships/hyperlink" Target="https://podminky.urs.cz/item/CS_URS_2025_02/733110810" TargetMode="External" /><Relationship Id="rId28" Type="http://schemas.openxmlformats.org/officeDocument/2006/relationships/hyperlink" Target="https://podminky.urs.cz/item/CS_URS_2025_02/733191111" TargetMode="External" /><Relationship Id="rId29" Type="http://schemas.openxmlformats.org/officeDocument/2006/relationships/hyperlink" Target="https://podminky.urs.cz/item/CS_URS_2025_02/733191113" TargetMode="External" /><Relationship Id="rId30" Type="http://schemas.openxmlformats.org/officeDocument/2006/relationships/hyperlink" Target="https://podminky.urs.cz/item/CS_URS_2025_02/733221202" TargetMode="External" /><Relationship Id="rId31" Type="http://schemas.openxmlformats.org/officeDocument/2006/relationships/hyperlink" Target="https://podminky.urs.cz/item/CS_URS_2025_02/733221203" TargetMode="External" /><Relationship Id="rId32" Type="http://schemas.openxmlformats.org/officeDocument/2006/relationships/hyperlink" Target="https://podminky.urs.cz/item/CS_URS_2025_02/733221204" TargetMode="External" /><Relationship Id="rId33" Type="http://schemas.openxmlformats.org/officeDocument/2006/relationships/hyperlink" Target="https://podminky.urs.cz/item/CS_URS_2025_02/733223205" TargetMode="External" /><Relationship Id="rId34" Type="http://schemas.openxmlformats.org/officeDocument/2006/relationships/hyperlink" Target="https://podminky.urs.cz/item/CS_URS_2025_02/733223206" TargetMode="External" /><Relationship Id="rId35" Type="http://schemas.openxmlformats.org/officeDocument/2006/relationships/hyperlink" Target="https://podminky.urs.cz/item/CS_URS_2025_02/733223207" TargetMode="External" /><Relationship Id="rId36" Type="http://schemas.openxmlformats.org/officeDocument/2006/relationships/hyperlink" Target="https://podminky.urs.cz/item/CS_URS_2025_02/733223208" TargetMode="External" /><Relationship Id="rId37" Type="http://schemas.openxmlformats.org/officeDocument/2006/relationships/hyperlink" Target="https://podminky.urs.cz/item/CS_URS_2025_02/733224204" TargetMode="External" /><Relationship Id="rId38" Type="http://schemas.openxmlformats.org/officeDocument/2006/relationships/hyperlink" Target="https://podminky.urs.cz/item/CS_URS_2025_02/733224207" TargetMode="External" /><Relationship Id="rId39" Type="http://schemas.openxmlformats.org/officeDocument/2006/relationships/hyperlink" Target="https://podminky.urs.cz/item/CS_URS_2025_02/733224208" TargetMode="External" /><Relationship Id="rId40" Type="http://schemas.openxmlformats.org/officeDocument/2006/relationships/hyperlink" Target="https://podminky.urs.cz/item/CS_URS_2025_02/733224222" TargetMode="External" /><Relationship Id="rId41" Type="http://schemas.openxmlformats.org/officeDocument/2006/relationships/hyperlink" Target="https://podminky.urs.cz/item/CS_URS_2025_02/733291101" TargetMode="External" /><Relationship Id="rId42" Type="http://schemas.openxmlformats.org/officeDocument/2006/relationships/hyperlink" Target="https://podminky.urs.cz/item/CS_URS_2025_02/733291102" TargetMode="External" /><Relationship Id="rId43" Type="http://schemas.openxmlformats.org/officeDocument/2006/relationships/hyperlink" Target="https://podminky.urs.cz/item/CS_URS_2025_02/998733103" TargetMode="External" /><Relationship Id="rId44" Type="http://schemas.openxmlformats.org/officeDocument/2006/relationships/hyperlink" Target="https://podminky.urs.cz/item/CS_URS_2025_02/734209114" TargetMode="External" /><Relationship Id="rId45" Type="http://schemas.openxmlformats.org/officeDocument/2006/relationships/hyperlink" Target="https://podminky.urs.cz/item/CS_URS_2025_02/734209117" TargetMode="External" /><Relationship Id="rId46" Type="http://schemas.openxmlformats.org/officeDocument/2006/relationships/hyperlink" Target="https://podminky.urs.cz/item/CS_URS_2025_02/734209118" TargetMode="External" /><Relationship Id="rId47" Type="http://schemas.openxmlformats.org/officeDocument/2006/relationships/hyperlink" Target="https://podminky.urs.cz/item/CS_URS_2025_02/734211127" TargetMode="External" /><Relationship Id="rId48" Type="http://schemas.openxmlformats.org/officeDocument/2006/relationships/hyperlink" Target="https://podminky.urs.cz/item/CS_URS_2025_02/734221552" TargetMode="External" /><Relationship Id="rId49" Type="http://schemas.openxmlformats.org/officeDocument/2006/relationships/hyperlink" Target="https://podminky.urs.cz/item/CS_URS_2025_02/734221682" TargetMode="External" /><Relationship Id="rId50" Type="http://schemas.openxmlformats.org/officeDocument/2006/relationships/hyperlink" Target="https://podminky.urs.cz/item/CS_URS_2025_02/734242416" TargetMode="External" /><Relationship Id="rId51" Type="http://schemas.openxmlformats.org/officeDocument/2006/relationships/hyperlink" Target="https://podminky.urs.cz/item/CS_URS_2025_02/734242417" TargetMode="External" /><Relationship Id="rId52" Type="http://schemas.openxmlformats.org/officeDocument/2006/relationships/hyperlink" Target="https://podminky.urs.cz/item/CS_URS_2025_02/734261403" TargetMode="External" /><Relationship Id="rId53" Type="http://schemas.openxmlformats.org/officeDocument/2006/relationships/hyperlink" Target="https://podminky.urs.cz/item/CS_URS_2025_02/734261717" TargetMode="External" /><Relationship Id="rId54" Type="http://schemas.openxmlformats.org/officeDocument/2006/relationships/hyperlink" Target="https://podminky.urs.cz/item/CS_URS_2025_02/734291123" TargetMode="External" /><Relationship Id="rId55" Type="http://schemas.openxmlformats.org/officeDocument/2006/relationships/hyperlink" Target="https://podminky.urs.cz/item/CS_URS_2025_02/734291257" TargetMode="External" /><Relationship Id="rId56" Type="http://schemas.openxmlformats.org/officeDocument/2006/relationships/hyperlink" Target="https://podminky.urs.cz/item/CS_URS_2025_02/734291258" TargetMode="External" /><Relationship Id="rId57" Type="http://schemas.openxmlformats.org/officeDocument/2006/relationships/hyperlink" Target="https://podminky.urs.cz/item/CS_URS_2025_02/734292772" TargetMode="External" /><Relationship Id="rId58" Type="http://schemas.openxmlformats.org/officeDocument/2006/relationships/hyperlink" Target="https://podminky.urs.cz/item/CS_URS_2025_02/734292773" TargetMode="External" /><Relationship Id="rId59" Type="http://schemas.openxmlformats.org/officeDocument/2006/relationships/hyperlink" Target="https://podminky.urs.cz/item/CS_URS_2025_02/734292776" TargetMode="External" /><Relationship Id="rId60" Type="http://schemas.openxmlformats.org/officeDocument/2006/relationships/hyperlink" Target="https://podminky.urs.cz/item/CS_URS_2025_02/734292777" TargetMode="External" /><Relationship Id="rId61" Type="http://schemas.openxmlformats.org/officeDocument/2006/relationships/hyperlink" Target="https://podminky.urs.cz/item/CS_URS_2025_02/734295023" TargetMode="External" /><Relationship Id="rId62" Type="http://schemas.openxmlformats.org/officeDocument/2006/relationships/hyperlink" Target="https://podminky.urs.cz/item/CS_URS_2025_02/734411101" TargetMode="External" /><Relationship Id="rId63" Type="http://schemas.openxmlformats.org/officeDocument/2006/relationships/hyperlink" Target="https://podminky.urs.cz/item/CS_URS_2025_02/734421102" TargetMode="External" /><Relationship Id="rId64" Type="http://schemas.openxmlformats.org/officeDocument/2006/relationships/hyperlink" Target="https://podminky.urs.cz/item/CS_URS_2025_02/734494111" TargetMode="External" /><Relationship Id="rId65" Type="http://schemas.openxmlformats.org/officeDocument/2006/relationships/hyperlink" Target="https://podminky.urs.cz/item/CS_URS_2025_02/734494213" TargetMode="External" /><Relationship Id="rId66" Type="http://schemas.openxmlformats.org/officeDocument/2006/relationships/hyperlink" Target="https://podminky.urs.cz/item/CS_URS_2025_02/998734103" TargetMode="External" /><Relationship Id="rId67" Type="http://schemas.openxmlformats.org/officeDocument/2006/relationships/hyperlink" Target="https://podminky.urs.cz/item/CS_URS_2025_02/735000911" TargetMode="External" /><Relationship Id="rId68" Type="http://schemas.openxmlformats.org/officeDocument/2006/relationships/hyperlink" Target="https://podminky.urs.cz/item/CS_URS_2025_02/735121810" TargetMode="External" /><Relationship Id="rId69" Type="http://schemas.openxmlformats.org/officeDocument/2006/relationships/hyperlink" Target="https://podminky.urs.cz/item/CS_URS_2025_02/735151574" TargetMode="External" /><Relationship Id="rId70" Type="http://schemas.openxmlformats.org/officeDocument/2006/relationships/hyperlink" Target="https://podminky.urs.cz/item/CS_URS_2025_02/735152276" TargetMode="External" /><Relationship Id="rId71" Type="http://schemas.openxmlformats.org/officeDocument/2006/relationships/hyperlink" Target="https://podminky.urs.cz/item/CS_URS_2025_02/735152277" TargetMode="External" /><Relationship Id="rId72" Type="http://schemas.openxmlformats.org/officeDocument/2006/relationships/hyperlink" Target="https://podminky.urs.cz/item/CS_URS_2025_02/735152278" TargetMode="External" /><Relationship Id="rId73" Type="http://schemas.openxmlformats.org/officeDocument/2006/relationships/hyperlink" Target="https://podminky.urs.cz/item/CS_URS_2025_02/735152279" TargetMode="External" /><Relationship Id="rId74" Type="http://schemas.openxmlformats.org/officeDocument/2006/relationships/hyperlink" Target="https://podminky.urs.cz/item/CS_URS_2025_02/735152280" TargetMode="External" /><Relationship Id="rId75" Type="http://schemas.openxmlformats.org/officeDocument/2006/relationships/hyperlink" Target="https://podminky.urs.cz/item/CS_URS_2025_02/735152474" TargetMode="External" /><Relationship Id="rId76" Type="http://schemas.openxmlformats.org/officeDocument/2006/relationships/hyperlink" Target="https://podminky.urs.cz/item/CS_URS_2025_02/735152475" TargetMode="External" /><Relationship Id="rId77" Type="http://schemas.openxmlformats.org/officeDocument/2006/relationships/hyperlink" Target="https://podminky.urs.cz/item/CS_URS_2025_02/735152477" TargetMode="External" /><Relationship Id="rId78" Type="http://schemas.openxmlformats.org/officeDocument/2006/relationships/hyperlink" Target="https://podminky.urs.cz/item/CS_URS_2025_02/735152478" TargetMode="External" /><Relationship Id="rId79" Type="http://schemas.openxmlformats.org/officeDocument/2006/relationships/hyperlink" Target="https://podminky.urs.cz/item/CS_URS_2025_02/735152479" TargetMode="External" /><Relationship Id="rId80" Type="http://schemas.openxmlformats.org/officeDocument/2006/relationships/hyperlink" Target="https://podminky.urs.cz/item/CS_URS_2025_02/735152480" TargetMode="External" /><Relationship Id="rId81" Type="http://schemas.openxmlformats.org/officeDocument/2006/relationships/hyperlink" Target="https://podminky.urs.cz/item/CS_URS_2025_02/735152578" TargetMode="External" /><Relationship Id="rId82" Type="http://schemas.openxmlformats.org/officeDocument/2006/relationships/hyperlink" Target="https://podminky.urs.cz/item/CS_URS_2025_02/735152579" TargetMode="External" /><Relationship Id="rId83" Type="http://schemas.openxmlformats.org/officeDocument/2006/relationships/hyperlink" Target="https://podminky.urs.cz/item/CS_URS_2025_02/735152580" TargetMode="External" /><Relationship Id="rId84" Type="http://schemas.openxmlformats.org/officeDocument/2006/relationships/hyperlink" Target="https://podminky.urs.cz/item/CS_URS_2025_02/735152584" TargetMode="External" /><Relationship Id="rId85" Type="http://schemas.openxmlformats.org/officeDocument/2006/relationships/hyperlink" Target="https://podminky.urs.cz/item/CS_URS_2025_02/735152585" TargetMode="External" /><Relationship Id="rId86" Type="http://schemas.openxmlformats.org/officeDocument/2006/relationships/hyperlink" Target="https://podminky.urs.cz/item/CS_URS_2025_02/735152678" TargetMode="External" /><Relationship Id="rId87" Type="http://schemas.openxmlformats.org/officeDocument/2006/relationships/hyperlink" Target="https://podminky.urs.cz/item/CS_URS_2025_02/735164512" TargetMode="External" /><Relationship Id="rId88" Type="http://schemas.openxmlformats.org/officeDocument/2006/relationships/hyperlink" Target="https://podminky.urs.cz/item/CS_URS_2025_02/735291800" TargetMode="External" /><Relationship Id="rId89" Type="http://schemas.openxmlformats.org/officeDocument/2006/relationships/hyperlink" Target="https://podminky.urs.cz/item/CS_URS_2025_02/998735103" TargetMode="External" /><Relationship Id="rId90" Type="http://schemas.openxmlformats.org/officeDocument/2006/relationships/hyperlink" Target="https://podminky.urs.cz/item/CS_URS_2025_02/013254000" TargetMode="External" /><Relationship Id="rId9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19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19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23</v>
      </c>
      <c r="AL8" s="19"/>
      <c r="AM8" s="19"/>
      <c r="AN8" s="30" t="s">
        <v>24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26</v>
      </c>
      <c r="AL10" s="19"/>
      <c r="AM10" s="19"/>
      <c r="AN10" s="24" t="s">
        <v>19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19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26</v>
      </c>
      <c r="AL13" s="19"/>
      <c r="AM13" s="19"/>
      <c r="AN13" s="31" t="s">
        <v>30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26</v>
      </c>
      <c r="AL16" s="19"/>
      <c r="AM16" s="19"/>
      <c r="AN16" s="24" t="s">
        <v>19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19</v>
      </c>
      <c r="AO17" s="19"/>
      <c r="AP17" s="19"/>
      <c r="AQ17" s="19"/>
      <c r="AR17" s="17"/>
      <c r="BE17" s="28"/>
      <c r="BS17" s="14" t="s">
        <v>33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34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26</v>
      </c>
      <c r="AL19" s="19"/>
      <c r="AM19" s="19"/>
      <c r="AN19" s="24" t="s">
        <v>19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19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47.25" customHeight="1">
      <c r="B23" s="18"/>
      <c r="C23" s="19"/>
      <c r="D23" s="19"/>
      <c r="E23" s="33" t="s">
        <v>37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42</v>
      </c>
      <c r="E29" s="44"/>
      <c r="F29" s="29" t="s">
        <v>43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44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45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46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47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3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35"/>
    </row>
    <row r="35" s="2" customFormat="1" ht="25.92" customHeight="1">
      <c r="A35" s="35"/>
      <c r="B35" s="36"/>
      <c r="C35" s="49"/>
      <c r="D35" s="50" t="s">
        <v>48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49</v>
      </c>
      <c r="U35" s="51"/>
      <c r="V35" s="51"/>
      <c r="W35" s="51"/>
      <c r="X35" s="53" t="s">
        <v>50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6.96" customHeight="1">
      <c r="A37" s="35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1"/>
      <c r="BE37" s="35"/>
    </row>
    <row r="41" s="2" customFormat="1" ht="6.96" customHeight="1">
      <c r="A41" s="35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1"/>
      <c r="BE41" s="35"/>
    </row>
    <row r="42" s="2" customFormat="1" ht="24.96" customHeight="1">
      <c r="A42" s="35"/>
      <c r="B42" s="36"/>
      <c r="C42" s="20" t="s">
        <v>51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  <c r="BE42" s="35"/>
    </row>
    <row r="43" s="2" customFormat="1" ht="6.96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  <c r="BE43" s="35"/>
    </row>
    <row r="44" s="4" customFormat="1" ht="12" customHeight="1">
      <c r="A44" s="4"/>
      <c r="B44" s="60"/>
      <c r="C44" s="29" t="s">
        <v>13</v>
      </c>
      <c r="D44" s="61"/>
      <c r="E44" s="61"/>
      <c r="F44" s="61"/>
      <c r="G44" s="61"/>
      <c r="H44" s="61"/>
      <c r="I44" s="61"/>
      <c r="J44" s="61"/>
      <c r="K44" s="61"/>
      <c r="L44" s="61" t="str">
        <f>K5</f>
        <v>25011</v>
      </c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2"/>
      <c r="BE44" s="4"/>
    </row>
    <row r="45" s="5" customFormat="1" ht="36.96" customHeight="1">
      <c r="A45" s="5"/>
      <c r="B45" s="63"/>
      <c r="C45" s="64" t="s">
        <v>16</v>
      </c>
      <c r="D45" s="65"/>
      <c r="E45" s="65"/>
      <c r="F45" s="65"/>
      <c r="G45" s="65"/>
      <c r="H45" s="65"/>
      <c r="I45" s="65"/>
      <c r="J45" s="65"/>
      <c r="K45" s="65"/>
      <c r="L45" s="66" t="str">
        <f>K6</f>
        <v>PŘESTAVBA ŠKOLY NA BYTOVÝ DŮM, ul. Kollárova 445, Lanškroun</v>
      </c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7"/>
      <c r="BE45" s="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  <c r="BE46" s="35"/>
    </row>
    <row r="47" s="2" customFormat="1" ht="12" customHeight="1">
      <c r="A47" s="35"/>
      <c r="B47" s="36"/>
      <c r="C47" s="29" t="s">
        <v>21</v>
      </c>
      <c r="D47" s="37"/>
      <c r="E47" s="37"/>
      <c r="F47" s="37"/>
      <c r="G47" s="37"/>
      <c r="H47" s="37"/>
      <c r="I47" s="37"/>
      <c r="J47" s="37"/>
      <c r="K47" s="37"/>
      <c r="L47" s="68" t="str">
        <f>IF(K8="","",K8)</f>
        <v>Kollárova 445, Lanškroun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29" t="s">
        <v>23</v>
      </c>
      <c r="AJ47" s="37"/>
      <c r="AK47" s="37"/>
      <c r="AL47" s="37"/>
      <c r="AM47" s="69" t="str">
        <f>IF(AN8= "","",AN8)</f>
        <v>27. 8. 2025</v>
      </c>
      <c r="AN47" s="69"/>
      <c r="AO47" s="37"/>
      <c r="AP47" s="37"/>
      <c r="AQ47" s="37"/>
      <c r="AR47" s="41"/>
      <c r="B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  <c r="BE48" s="35"/>
    </row>
    <row r="49" s="2" customFormat="1" ht="25.65" customHeight="1">
      <c r="A49" s="35"/>
      <c r="B49" s="36"/>
      <c r="C49" s="29" t="s">
        <v>25</v>
      </c>
      <c r="D49" s="37"/>
      <c r="E49" s="37"/>
      <c r="F49" s="37"/>
      <c r="G49" s="37"/>
      <c r="H49" s="37"/>
      <c r="I49" s="37"/>
      <c r="J49" s="37"/>
      <c r="K49" s="37"/>
      <c r="L49" s="61" t="str">
        <f>IF(E11= "","",E11)</f>
        <v>Město Lanškroun, nám. J.M.Marků 12, Lanškroun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29" t="s">
        <v>31</v>
      </c>
      <c r="AJ49" s="37"/>
      <c r="AK49" s="37"/>
      <c r="AL49" s="37"/>
      <c r="AM49" s="70" t="str">
        <f>IF(E17="","",E17)</f>
        <v>Jiří Kamenický, Na Špici 211, 561 17 Dlouhá Třebov</v>
      </c>
      <c r="AN49" s="61"/>
      <c r="AO49" s="61"/>
      <c r="AP49" s="61"/>
      <c r="AQ49" s="37"/>
      <c r="AR49" s="41"/>
      <c r="AS49" s="71" t="s">
        <v>52</v>
      </c>
      <c r="AT49" s="72"/>
      <c r="AU49" s="73"/>
      <c r="AV49" s="73"/>
      <c r="AW49" s="73"/>
      <c r="AX49" s="73"/>
      <c r="AY49" s="73"/>
      <c r="AZ49" s="73"/>
      <c r="BA49" s="73"/>
      <c r="BB49" s="73"/>
      <c r="BC49" s="73"/>
      <c r="BD49" s="74"/>
      <c r="BE49" s="35"/>
    </row>
    <row r="50" s="2" customFormat="1" ht="15.15" customHeight="1">
      <c r="A50" s="35"/>
      <c r="B50" s="36"/>
      <c r="C50" s="29" t="s">
        <v>29</v>
      </c>
      <c r="D50" s="37"/>
      <c r="E50" s="37"/>
      <c r="F50" s="37"/>
      <c r="G50" s="37"/>
      <c r="H50" s="37"/>
      <c r="I50" s="37"/>
      <c r="J50" s="37"/>
      <c r="K50" s="37"/>
      <c r="L50" s="61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29" t="s">
        <v>34</v>
      </c>
      <c r="AJ50" s="37"/>
      <c r="AK50" s="37"/>
      <c r="AL50" s="37"/>
      <c r="AM50" s="70" t="str">
        <f>IF(E20="","",E20)</f>
        <v xml:space="preserve"> </v>
      </c>
      <c r="AN50" s="61"/>
      <c r="AO50" s="61"/>
      <c r="AP50" s="61"/>
      <c r="AQ50" s="37"/>
      <c r="AR50" s="41"/>
      <c r="AS50" s="75"/>
      <c r="AT50" s="76"/>
      <c r="AU50" s="77"/>
      <c r="AV50" s="77"/>
      <c r="AW50" s="77"/>
      <c r="AX50" s="77"/>
      <c r="AY50" s="77"/>
      <c r="AZ50" s="77"/>
      <c r="BA50" s="77"/>
      <c r="BB50" s="77"/>
      <c r="BC50" s="77"/>
      <c r="BD50" s="78"/>
      <c r="BE50" s="35"/>
    </row>
    <row r="5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9"/>
      <c r="AT51" s="80"/>
      <c r="AU51" s="81"/>
      <c r="AV51" s="81"/>
      <c r="AW51" s="81"/>
      <c r="AX51" s="81"/>
      <c r="AY51" s="81"/>
      <c r="AZ51" s="81"/>
      <c r="BA51" s="81"/>
      <c r="BB51" s="81"/>
      <c r="BC51" s="81"/>
      <c r="BD51" s="82"/>
      <c r="BE51" s="35"/>
    </row>
    <row r="52" s="2" customFormat="1" ht="29.28" customHeight="1">
      <c r="A52" s="35"/>
      <c r="B52" s="36"/>
      <c r="C52" s="83" t="s">
        <v>53</v>
      </c>
      <c r="D52" s="84"/>
      <c r="E52" s="84"/>
      <c r="F52" s="84"/>
      <c r="G52" s="84"/>
      <c r="H52" s="85"/>
      <c r="I52" s="86" t="s">
        <v>54</v>
      </c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7" t="s">
        <v>55</v>
      </c>
      <c r="AH52" s="84"/>
      <c r="AI52" s="84"/>
      <c r="AJ52" s="84"/>
      <c r="AK52" s="84"/>
      <c r="AL52" s="84"/>
      <c r="AM52" s="84"/>
      <c r="AN52" s="86" t="s">
        <v>56</v>
      </c>
      <c r="AO52" s="84"/>
      <c r="AP52" s="84"/>
      <c r="AQ52" s="88" t="s">
        <v>57</v>
      </c>
      <c r="AR52" s="41"/>
      <c r="AS52" s="89" t="s">
        <v>58</v>
      </c>
      <c r="AT52" s="90" t="s">
        <v>59</v>
      </c>
      <c r="AU52" s="90" t="s">
        <v>60</v>
      </c>
      <c r="AV52" s="90" t="s">
        <v>61</v>
      </c>
      <c r="AW52" s="90" t="s">
        <v>62</v>
      </c>
      <c r="AX52" s="90" t="s">
        <v>63</v>
      </c>
      <c r="AY52" s="90" t="s">
        <v>64</v>
      </c>
      <c r="AZ52" s="90" t="s">
        <v>65</v>
      </c>
      <c r="BA52" s="90" t="s">
        <v>66</v>
      </c>
      <c r="BB52" s="90" t="s">
        <v>67</v>
      </c>
      <c r="BC52" s="90" t="s">
        <v>68</v>
      </c>
      <c r="BD52" s="91" t="s">
        <v>69</v>
      </c>
      <c r="BE52" s="35"/>
    </row>
    <row r="53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92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4"/>
      <c r="BE53" s="35"/>
    </row>
    <row r="54" s="6" customFormat="1" ht="32.4" customHeight="1">
      <c r="A54" s="6"/>
      <c r="B54" s="95"/>
      <c r="C54" s="96" t="s">
        <v>70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8">
        <f>ROUND(AG55,2)</f>
        <v>0</v>
      </c>
      <c r="AH54" s="98"/>
      <c r="AI54" s="98"/>
      <c r="AJ54" s="98"/>
      <c r="AK54" s="98"/>
      <c r="AL54" s="98"/>
      <c r="AM54" s="98"/>
      <c r="AN54" s="99">
        <f>SUM(AG54,AT54)</f>
        <v>0</v>
      </c>
      <c r="AO54" s="99"/>
      <c r="AP54" s="99"/>
      <c r="AQ54" s="100" t="s">
        <v>19</v>
      </c>
      <c r="AR54" s="101"/>
      <c r="AS54" s="102">
        <f>ROUND(AS55,2)</f>
        <v>0</v>
      </c>
      <c r="AT54" s="103">
        <f>ROUND(SUM(AV54:AW54),2)</f>
        <v>0</v>
      </c>
      <c r="AU54" s="104">
        <f>ROUND(AU55,5)</f>
        <v>0</v>
      </c>
      <c r="AV54" s="103">
        <f>ROUND(AZ54*L29,2)</f>
        <v>0</v>
      </c>
      <c r="AW54" s="103">
        <f>ROUND(BA54*L30,2)</f>
        <v>0</v>
      </c>
      <c r="AX54" s="103">
        <f>ROUND(BB54*L29,2)</f>
        <v>0</v>
      </c>
      <c r="AY54" s="103">
        <f>ROUND(BC54*L30,2)</f>
        <v>0</v>
      </c>
      <c r="AZ54" s="103">
        <f>ROUND(AZ55,2)</f>
        <v>0</v>
      </c>
      <c r="BA54" s="103">
        <f>ROUND(BA55,2)</f>
        <v>0</v>
      </c>
      <c r="BB54" s="103">
        <f>ROUND(BB55,2)</f>
        <v>0</v>
      </c>
      <c r="BC54" s="103">
        <f>ROUND(BC55,2)</f>
        <v>0</v>
      </c>
      <c r="BD54" s="105">
        <f>ROUND(BD55,2)</f>
        <v>0</v>
      </c>
      <c r="BE54" s="6"/>
      <c r="BS54" s="106" t="s">
        <v>71</v>
      </c>
      <c r="BT54" s="106" t="s">
        <v>72</v>
      </c>
      <c r="BU54" s="107" t="s">
        <v>73</v>
      </c>
      <c r="BV54" s="106" t="s">
        <v>74</v>
      </c>
      <c r="BW54" s="106" t="s">
        <v>5</v>
      </c>
      <c r="BX54" s="106" t="s">
        <v>75</v>
      </c>
      <c r="CL54" s="106" t="s">
        <v>19</v>
      </c>
    </row>
    <row r="55" s="7" customFormat="1" ht="16.5" customHeight="1">
      <c r="A55" s="108" t="s">
        <v>76</v>
      </c>
      <c r="B55" s="109"/>
      <c r="C55" s="110"/>
      <c r="D55" s="111" t="s">
        <v>77</v>
      </c>
      <c r="E55" s="111"/>
      <c r="F55" s="111"/>
      <c r="G55" s="111"/>
      <c r="H55" s="111"/>
      <c r="I55" s="112"/>
      <c r="J55" s="111" t="s">
        <v>78</v>
      </c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3">
        <f>'D1.2.4 - VYTÁPĚNÍ'!J30</f>
        <v>0</v>
      </c>
      <c r="AH55" s="112"/>
      <c r="AI55" s="112"/>
      <c r="AJ55" s="112"/>
      <c r="AK55" s="112"/>
      <c r="AL55" s="112"/>
      <c r="AM55" s="112"/>
      <c r="AN55" s="113">
        <f>SUM(AG55,AT55)</f>
        <v>0</v>
      </c>
      <c r="AO55" s="112"/>
      <c r="AP55" s="112"/>
      <c r="AQ55" s="114" t="s">
        <v>79</v>
      </c>
      <c r="AR55" s="115"/>
      <c r="AS55" s="116">
        <v>0</v>
      </c>
      <c r="AT55" s="117">
        <f>ROUND(SUM(AV55:AW55),2)</f>
        <v>0</v>
      </c>
      <c r="AU55" s="118">
        <f>'D1.2.4 - VYTÁPĚNÍ'!P92</f>
        <v>0</v>
      </c>
      <c r="AV55" s="117">
        <f>'D1.2.4 - VYTÁPĚNÍ'!J33</f>
        <v>0</v>
      </c>
      <c r="AW55" s="117">
        <f>'D1.2.4 - VYTÁPĚNÍ'!J34</f>
        <v>0</v>
      </c>
      <c r="AX55" s="117">
        <f>'D1.2.4 - VYTÁPĚNÍ'!J35</f>
        <v>0</v>
      </c>
      <c r="AY55" s="117">
        <f>'D1.2.4 - VYTÁPĚNÍ'!J36</f>
        <v>0</v>
      </c>
      <c r="AZ55" s="117">
        <f>'D1.2.4 - VYTÁPĚNÍ'!F33</f>
        <v>0</v>
      </c>
      <c r="BA55" s="117">
        <f>'D1.2.4 - VYTÁPĚNÍ'!F34</f>
        <v>0</v>
      </c>
      <c r="BB55" s="117">
        <f>'D1.2.4 - VYTÁPĚNÍ'!F35</f>
        <v>0</v>
      </c>
      <c r="BC55" s="117">
        <f>'D1.2.4 - VYTÁPĚNÍ'!F36</f>
        <v>0</v>
      </c>
      <c r="BD55" s="119">
        <f>'D1.2.4 - VYTÁPĚNÍ'!F37</f>
        <v>0</v>
      </c>
      <c r="BE55" s="7"/>
      <c r="BT55" s="120" t="s">
        <v>80</v>
      </c>
      <c r="BV55" s="120" t="s">
        <v>74</v>
      </c>
      <c r="BW55" s="120" t="s">
        <v>81</v>
      </c>
      <c r="BX55" s="120" t="s">
        <v>5</v>
      </c>
      <c r="CL55" s="120" t="s">
        <v>19</v>
      </c>
      <c r="CM55" s="120" t="s">
        <v>80</v>
      </c>
    </row>
    <row r="56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1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="2" customFormat="1" ht="6.96" customHeight="1">
      <c r="A57" s="35"/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1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sheet="1" formatColumns="0" formatRows="0" objects="1" scenarios="1" spinCount="100000" saltValue="/pnlTNVa2YOlA0aWxEle0v0tk5bcFYPsgWlCeTUs4INi5c1Z8mH0x54Y+Cq4C2Y/MASQwNBPW2mAQhZ0VrIcrQ==" hashValue="xYXgjhixJYMDNM7C5KPIs5d2THdrpDLBo7Knnd+kRkCBbAdoFxm/9V9Wgi50Awhkn9ibwMWhi3QKkTPVShOc3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D1.2.4 - VYTÁPĚ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7"/>
      <c r="AT3" s="14" t="s">
        <v>80</v>
      </c>
    </row>
    <row r="4" s="1" customFormat="1" ht="24.96" customHeight="1">
      <c r="B4" s="17"/>
      <c r="D4" s="123" t="s">
        <v>82</v>
      </c>
      <c r="L4" s="17"/>
      <c r="M4" s="124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25" t="s">
        <v>16</v>
      </c>
      <c r="L6" s="17"/>
    </row>
    <row r="7" s="1" customFormat="1" ht="26.25" customHeight="1">
      <c r="B7" s="17"/>
      <c r="E7" s="126" t="str">
        <f>'Rekapitulace stavby'!K6</f>
        <v>PŘESTAVBA ŠKOLY NA BYTOVÝ DŮM, ul. Kollárova 445, Lanškroun</v>
      </c>
      <c r="F7" s="125"/>
      <c r="G7" s="125"/>
      <c r="H7" s="125"/>
      <c r="L7" s="17"/>
    </row>
    <row r="8" s="2" customFormat="1" ht="12" customHeight="1">
      <c r="A8" s="35"/>
      <c r="B8" s="41"/>
      <c r="C8" s="35"/>
      <c r="D8" s="125" t="s">
        <v>83</v>
      </c>
      <c r="E8" s="35"/>
      <c r="F8" s="35"/>
      <c r="G8" s="35"/>
      <c r="H8" s="35"/>
      <c r="I8" s="35"/>
      <c r="J8" s="35"/>
      <c r="K8" s="35"/>
      <c r="L8" s="12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28" t="s">
        <v>84</v>
      </c>
      <c r="F9" s="35"/>
      <c r="G9" s="35"/>
      <c r="H9" s="35"/>
      <c r="I9" s="35"/>
      <c r="J9" s="35"/>
      <c r="K9" s="35"/>
      <c r="L9" s="12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2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5" t="s">
        <v>18</v>
      </c>
      <c r="E11" s="35"/>
      <c r="F11" s="129" t="s">
        <v>19</v>
      </c>
      <c r="G11" s="35"/>
      <c r="H11" s="35"/>
      <c r="I11" s="125" t="s">
        <v>20</v>
      </c>
      <c r="J11" s="129" t="s">
        <v>19</v>
      </c>
      <c r="K11" s="35"/>
      <c r="L11" s="12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5" t="s">
        <v>21</v>
      </c>
      <c r="E12" s="35"/>
      <c r="F12" s="129" t="s">
        <v>22</v>
      </c>
      <c r="G12" s="35"/>
      <c r="H12" s="35"/>
      <c r="I12" s="125" t="s">
        <v>23</v>
      </c>
      <c r="J12" s="130" t="str">
        <f>'Rekapitulace stavby'!AN8</f>
        <v>27. 8. 2025</v>
      </c>
      <c r="K12" s="35"/>
      <c r="L12" s="12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2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5" t="s">
        <v>25</v>
      </c>
      <c r="E14" s="35"/>
      <c r="F14" s="35"/>
      <c r="G14" s="35"/>
      <c r="H14" s="35"/>
      <c r="I14" s="125" t="s">
        <v>26</v>
      </c>
      <c r="J14" s="129" t="s">
        <v>19</v>
      </c>
      <c r="K14" s="35"/>
      <c r="L14" s="12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27</v>
      </c>
      <c r="F15" s="35"/>
      <c r="G15" s="35"/>
      <c r="H15" s="35"/>
      <c r="I15" s="125" t="s">
        <v>28</v>
      </c>
      <c r="J15" s="129" t="s">
        <v>19</v>
      </c>
      <c r="K15" s="35"/>
      <c r="L15" s="12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2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5" t="s">
        <v>29</v>
      </c>
      <c r="E17" s="35"/>
      <c r="F17" s="35"/>
      <c r="G17" s="35"/>
      <c r="H17" s="35"/>
      <c r="I17" s="125" t="s">
        <v>26</v>
      </c>
      <c r="J17" s="30" t="str">
        <f>'Rekapitulace stavby'!AN13</f>
        <v>Vyplň údaj</v>
      </c>
      <c r="K17" s="35"/>
      <c r="L17" s="12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29"/>
      <c r="G18" s="129"/>
      <c r="H18" s="129"/>
      <c r="I18" s="125" t="s">
        <v>28</v>
      </c>
      <c r="J18" s="30" t="str">
        <f>'Rekapitulace stavby'!AN14</f>
        <v>Vyplň údaj</v>
      </c>
      <c r="K18" s="35"/>
      <c r="L18" s="1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2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5" t="s">
        <v>31</v>
      </c>
      <c r="E20" s="35"/>
      <c r="F20" s="35"/>
      <c r="G20" s="35"/>
      <c r="H20" s="35"/>
      <c r="I20" s="125" t="s">
        <v>26</v>
      </c>
      <c r="J20" s="129" t="s">
        <v>19</v>
      </c>
      <c r="K20" s="35"/>
      <c r="L20" s="12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32</v>
      </c>
      <c r="F21" s="35"/>
      <c r="G21" s="35"/>
      <c r="H21" s="35"/>
      <c r="I21" s="125" t="s">
        <v>28</v>
      </c>
      <c r="J21" s="129" t="s">
        <v>19</v>
      </c>
      <c r="K21" s="35"/>
      <c r="L21" s="12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2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5" t="s">
        <v>34</v>
      </c>
      <c r="E23" s="35"/>
      <c r="F23" s="35"/>
      <c r="G23" s="35"/>
      <c r="H23" s="35"/>
      <c r="I23" s="125" t="s">
        <v>26</v>
      </c>
      <c r="J23" s="129" t="str">
        <f>IF('Rekapitulace stavby'!AN19="","",'Rekapitulace stavby'!AN19)</f>
        <v/>
      </c>
      <c r="K23" s="35"/>
      <c r="L23" s="12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tr">
        <f>IF('Rekapitulace stavby'!E20="","",'Rekapitulace stavby'!E20)</f>
        <v xml:space="preserve"> </v>
      </c>
      <c r="F24" s="35"/>
      <c r="G24" s="35"/>
      <c r="H24" s="35"/>
      <c r="I24" s="125" t="s">
        <v>28</v>
      </c>
      <c r="J24" s="129" t="str">
        <f>IF('Rekapitulace stavby'!AN20="","",'Rekapitulace stavby'!AN20)</f>
        <v/>
      </c>
      <c r="K24" s="35"/>
      <c r="L24" s="12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2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5" t="s">
        <v>36</v>
      </c>
      <c r="E26" s="35"/>
      <c r="F26" s="35"/>
      <c r="G26" s="35"/>
      <c r="H26" s="35"/>
      <c r="I26" s="35"/>
      <c r="J26" s="35"/>
      <c r="K26" s="35"/>
      <c r="L26" s="12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1"/>
      <c r="B27" s="132"/>
      <c r="C27" s="131"/>
      <c r="D27" s="131"/>
      <c r="E27" s="133" t="s">
        <v>19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2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5"/>
      <c r="E29" s="135"/>
      <c r="F29" s="135"/>
      <c r="G29" s="135"/>
      <c r="H29" s="135"/>
      <c r="I29" s="135"/>
      <c r="J29" s="135"/>
      <c r="K29" s="135"/>
      <c r="L29" s="12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6" t="s">
        <v>38</v>
      </c>
      <c r="E30" s="35"/>
      <c r="F30" s="35"/>
      <c r="G30" s="35"/>
      <c r="H30" s="35"/>
      <c r="I30" s="35"/>
      <c r="J30" s="137">
        <f>ROUND(J92, 2)</f>
        <v>0</v>
      </c>
      <c r="K30" s="35"/>
      <c r="L30" s="12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5"/>
      <c r="E31" s="135"/>
      <c r="F31" s="135"/>
      <c r="G31" s="135"/>
      <c r="H31" s="135"/>
      <c r="I31" s="135"/>
      <c r="J31" s="135"/>
      <c r="K31" s="135"/>
      <c r="L31" s="12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38" t="s">
        <v>40</v>
      </c>
      <c r="G32" s="35"/>
      <c r="H32" s="35"/>
      <c r="I32" s="138" t="s">
        <v>39</v>
      </c>
      <c r="J32" s="138" t="s">
        <v>41</v>
      </c>
      <c r="K32" s="35"/>
      <c r="L32" s="12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39" t="s">
        <v>42</v>
      </c>
      <c r="E33" s="125" t="s">
        <v>43</v>
      </c>
      <c r="F33" s="140">
        <f>ROUND((SUM(BE92:BE353)),  2)</f>
        <v>0</v>
      </c>
      <c r="G33" s="35"/>
      <c r="H33" s="35"/>
      <c r="I33" s="141">
        <v>0.20999999999999999</v>
      </c>
      <c r="J33" s="140">
        <f>ROUND(((SUM(BE92:BE353))*I33),  2)</f>
        <v>0</v>
      </c>
      <c r="K33" s="35"/>
      <c r="L33" s="12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5" t="s">
        <v>44</v>
      </c>
      <c r="F34" s="140">
        <f>ROUND((SUM(BF92:BF353)),  2)</f>
        <v>0</v>
      </c>
      <c r="G34" s="35"/>
      <c r="H34" s="35"/>
      <c r="I34" s="141">
        <v>0.12</v>
      </c>
      <c r="J34" s="140">
        <f>ROUND(((SUM(BF92:BF353))*I34),  2)</f>
        <v>0</v>
      </c>
      <c r="K34" s="35"/>
      <c r="L34" s="12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5" t="s">
        <v>45</v>
      </c>
      <c r="F35" s="140">
        <f>ROUND((SUM(BG92:BG353)),  2)</f>
        <v>0</v>
      </c>
      <c r="G35" s="35"/>
      <c r="H35" s="35"/>
      <c r="I35" s="141">
        <v>0.20999999999999999</v>
      </c>
      <c r="J35" s="140">
        <f>0</f>
        <v>0</v>
      </c>
      <c r="K35" s="35"/>
      <c r="L35" s="12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5" t="s">
        <v>46</v>
      </c>
      <c r="F36" s="140">
        <f>ROUND((SUM(BH92:BH353)),  2)</f>
        <v>0</v>
      </c>
      <c r="G36" s="35"/>
      <c r="H36" s="35"/>
      <c r="I36" s="141">
        <v>0.12</v>
      </c>
      <c r="J36" s="140">
        <f>0</f>
        <v>0</v>
      </c>
      <c r="K36" s="35"/>
      <c r="L36" s="12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5" t="s">
        <v>47</v>
      </c>
      <c r="F37" s="140">
        <f>ROUND((SUM(BI92:BI353)),  2)</f>
        <v>0</v>
      </c>
      <c r="G37" s="35"/>
      <c r="H37" s="35"/>
      <c r="I37" s="141">
        <v>0</v>
      </c>
      <c r="J37" s="140">
        <f>0</f>
        <v>0</v>
      </c>
      <c r="K37" s="35"/>
      <c r="L37" s="12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2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2"/>
      <c r="D39" s="143" t="s">
        <v>48</v>
      </c>
      <c r="E39" s="144"/>
      <c r="F39" s="144"/>
      <c r="G39" s="145" t="s">
        <v>49</v>
      </c>
      <c r="H39" s="146" t="s">
        <v>50</v>
      </c>
      <c r="I39" s="144"/>
      <c r="J39" s="147">
        <f>SUM(J30:J37)</f>
        <v>0</v>
      </c>
      <c r="K39" s="148"/>
      <c r="L39" s="12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0" t="s">
        <v>85</v>
      </c>
      <c r="D45" s="37"/>
      <c r="E45" s="37"/>
      <c r="F45" s="37"/>
      <c r="G45" s="37"/>
      <c r="H45" s="37"/>
      <c r="I45" s="37"/>
      <c r="J45" s="37"/>
      <c r="K45" s="37"/>
      <c r="L45" s="12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2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29" t="s">
        <v>16</v>
      </c>
      <c r="D47" s="37"/>
      <c r="E47" s="37"/>
      <c r="F47" s="37"/>
      <c r="G47" s="37"/>
      <c r="H47" s="37"/>
      <c r="I47" s="37"/>
      <c r="J47" s="37"/>
      <c r="K47" s="37"/>
      <c r="L47" s="12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26.25" customHeight="1">
      <c r="A48" s="35"/>
      <c r="B48" s="36"/>
      <c r="C48" s="37"/>
      <c r="D48" s="37"/>
      <c r="E48" s="153" t="str">
        <f>E7</f>
        <v>PŘESTAVBA ŠKOLY NA BYTOVÝ DŮM, ul. Kollárova 445, Lanškroun</v>
      </c>
      <c r="F48" s="29"/>
      <c r="G48" s="29"/>
      <c r="H48" s="29"/>
      <c r="I48" s="37"/>
      <c r="J48" s="37"/>
      <c r="K48" s="37"/>
      <c r="L48" s="12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29" t="s">
        <v>83</v>
      </c>
      <c r="D49" s="37"/>
      <c r="E49" s="37"/>
      <c r="F49" s="37"/>
      <c r="G49" s="37"/>
      <c r="H49" s="37"/>
      <c r="I49" s="37"/>
      <c r="J49" s="37"/>
      <c r="K49" s="37"/>
      <c r="L49" s="12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6" t="str">
        <f>E9</f>
        <v>D1.2.4 - VYTÁPĚNÍ</v>
      </c>
      <c r="F50" s="37"/>
      <c r="G50" s="37"/>
      <c r="H50" s="37"/>
      <c r="I50" s="37"/>
      <c r="J50" s="37"/>
      <c r="K50" s="37"/>
      <c r="L50" s="12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2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29" t="s">
        <v>21</v>
      </c>
      <c r="D52" s="37"/>
      <c r="E52" s="37"/>
      <c r="F52" s="24" t="str">
        <f>F12</f>
        <v>Kollárova 445, Lanškroun</v>
      </c>
      <c r="G52" s="37"/>
      <c r="H52" s="37"/>
      <c r="I52" s="29" t="s">
        <v>23</v>
      </c>
      <c r="J52" s="69" t="str">
        <f>IF(J12="","",J12)</f>
        <v>27. 8. 2025</v>
      </c>
      <c r="K52" s="37"/>
      <c r="L52" s="12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2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29" t="s">
        <v>25</v>
      </c>
      <c r="D54" s="37"/>
      <c r="E54" s="37"/>
      <c r="F54" s="24" t="str">
        <f>E15</f>
        <v>Město Lanškroun, nám. J.M.Marků 12, Lanškroun</v>
      </c>
      <c r="G54" s="37"/>
      <c r="H54" s="37"/>
      <c r="I54" s="29" t="s">
        <v>31</v>
      </c>
      <c r="J54" s="33" t="str">
        <f>E21</f>
        <v>Jiří Kamenický, Na Špici 211, 561 17 Dlouhá Třebov</v>
      </c>
      <c r="K54" s="37"/>
      <c r="L54" s="12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29" t="s">
        <v>29</v>
      </c>
      <c r="D55" s="37"/>
      <c r="E55" s="37"/>
      <c r="F55" s="24" t="str">
        <f>IF(E18="","",E18)</f>
        <v>Vyplň údaj</v>
      </c>
      <c r="G55" s="37"/>
      <c r="H55" s="37"/>
      <c r="I55" s="29" t="s">
        <v>34</v>
      </c>
      <c r="J55" s="33" t="str">
        <f>E24</f>
        <v xml:space="preserve"> </v>
      </c>
      <c r="K55" s="37"/>
      <c r="L55" s="12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2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4" t="s">
        <v>86</v>
      </c>
      <c r="D57" s="155"/>
      <c r="E57" s="155"/>
      <c r="F57" s="155"/>
      <c r="G57" s="155"/>
      <c r="H57" s="155"/>
      <c r="I57" s="155"/>
      <c r="J57" s="156" t="s">
        <v>87</v>
      </c>
      <c r="K57" s="155"/>
      <c r="L57" s="12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2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57" t="s">
        <v>70</v>
      </c>
      <c r="D59" s="37"/>
      <c r="E59" s="37"/>
      <c r="F59" s="37"/>
      <c r="G59" s="37"/>
      <c r="H59" s="37"/>
      <c r="I59" s="37"/>
      <c r="J59" s="99">
        <f>J92</f>
        <v>0</v>
      </c>
      <c r="K59" s="37"/>
      <c r="L59" s="12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4" t="s">
        <v>88</v>
      </c>
    </row>
    <row r="60" s="9" customFormat="1" ht="24.96" customHeight="1">
      <c r="A60" s="9"/>
      <c r="B60" s="158"/>
      <c r="C60" s="159"/>
      <c r="D60" s="160" t="s">
        <v>89</v>
      </c>
      <c r="E60" s="161"/>
      <c r="F60" s="161"/>
      <c r="G60" s="161"/>
      <c r="H60" s="161"/>
      <c r="I60" s="161"/>
      <c r="J60" s="162">
        <f>J93</f>
        <v>0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90</v>
      </c>
      <c r="E61" s="167"/>
      <c r="F61" s="167"/>
      <c r="G61" s="167"/>
      <c r="H61" s="167"/>
      <c r="I61" s="167"/>
      <c r="J61" s="168">
        <f>J94</f>
        <v>0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91</v>
      </c>
      <c r="E62" s="167"/>
      <c r="F62" s="167"/>
      <c r="G62" s="167"/>
      <c r="H62" s="167"/>
      <c r="I62" s="167"/>
      <c r="J62" s="168">
        <f>J114</f>
        <v>0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4"/>
      <c r="C63" s="165"/>
      <c r="D63" s="166" t="s">
        <v>92</v>
      </c>
      <c r="E63" s="167"/>
      <c r="F63" s="167"/>
      <c r="G63" s="167"/>
      <c r="H63" s="167"/>
      <c r="I63" s="167"/>
      <c r="J63" s="168">
        <f>J117</f>
        <v>0</v>
      </c>
      <c r="K63" s="165"/>
      <c r="L63" s="16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4"/>
      <c r="C64" s="165"/>
      <c r="D64" s="166" t="s">
        <v>93</v>
      </c>
      <c r="E64" s="167"/>
      <c r="F64" s="167"/>
      <c r="G64" s="167"/>
      <c r="H64" s="167"/>
      <c r="I64" s="167"/>
      <c r="J64" s="168">
        <f>J148</f>
        <v>0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94</v>
      </c>
      <c r="E65" s="167"/>
      <c r="F65" s="167"/>
      <c r="G65" s="167"/>
      <c r="H65" s="167"/>
      <c r="I65" s="167"/>
      <c r="J65" s="168">
        <f>J171</f>
        <v>0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4"/>
      <c r="C66" s="165"/>
      <c r="D66" s="166" t="s">
        <v>95</v>
      </c>
      <c r="E66" s="167"/>
      <c r="F66" s="167"/>
      <c r="G66" s="167"/>
      <c r="H66" s="167"/>
      <c r="I66" s="167"/>
      <c r="J66" s="168">
        <f>J200</f>
        <v>0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4"/>
      <c r="C67" s="165"/>
      <c r="D67" s="166" t="s">
        <v>96</v>
      </c>
      <c r="E67" s="167"/>
      <c r="F67" s="167"/>
      <c r="G67" s="167"/>
      <c r="H67" s="167"/>
      <c r="I67" s="167"/>
      <c r="J67" s="168">
        <f>J245</f>
        <v>0</v>
      </c>
      <c r="K67" s="165"/>
      <c r="L67" s="16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4"/>
      <c r="C68" s="165"/>
      <c r="D68" s="166" t="s">
        <v>97</v>
      </c>
      <c r="E68" s="167"/>
      <c r="F68" s="167"/>
      <c r="G68" s="167"/>
      <c r="H68" s="167"/>
      <c r="I68" s="167"/>
      <c r="J68" s="168">
        <f>J297</f>
        <v>0</v>
      </c>
      <c r="K68" s="165"/>
      <c r="L68" s="16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4"/>
      <c r="C69" s="165"/>
      <c r="D69" s="166" t="s">
        <v>98</v>
      </c>
      <c r="E69" s="167"/>
      <c r="F69" s="167"/>
      <c r="G69" s="167"/>
      <c r="H69" s="167"/>
      <c r="I69" s="167"/>
      <c r="J69" s="168">
        <f>J345</f>
        <v>0</v>
      </c>
      <c r="K69" s="165"/>
      <c r="L69" s="16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4"/>
      <c r="C70" s="165"/>
      <c r="D70" s="166" t="s">
        <v>99</v>
      </c>
      <c r="E70" s="167"/>
      <c r="F70" s="167"/>
      <c r="G70" s="167"/>
      <c r="H70" s="167"/>
      <c r="I70" s="167"/>
      <c r="J70" s="168">
        <f>J347</f>
        <v>0</v>
      </c>
      <c r="K70" s="165"/>
      <c r="L70" s="16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58"/>
      <c r="C71" s="159"/>
      <c r="D71" s="160" t="s">
        <v>100</v>
      </c>
      <c r="E71" s="161"/>
      <c r="F71" s="161"/>
      <c r="G71" s="161"/>
      <c r="H71" s="161"/>
      <c r="I71" s="161"/>
      <c r="J71" s="162">
        <f>J350</f>
        <v>0</v>
      </c>
      <c r="K71" s="159"/>
      <c r="L71" s="163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64"/>
      <c r="C72" s="165"/>
      <c r="D72" s="166" t="s">
        <v>101</v>
      </c>
      <c r="E72" s="167"/>
      <c r="F72" s="167"/>
      <c r="G72" s="167"/>
      <c r="H72" s="167"/>
      <c r="I72" s="167"/>
      <c r="J72" s="168">
        <f>J351</f>
        <v>0</v>
      </c>
      <c r="K72" s="165"/>
      <c r="L72" s="16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2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6.96" customHeight="1">
      <c r="A74" s="35"/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2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8" s="2" customFormat="1" ht="6.96" customHeight="1">
      <c r="A78" s="35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12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24.96" customHeight="1">
      <c r="A79" s="35"/>
      <c r="B79" s="36"/>
      <c r="C79" s="20" t="s">
        <v>102</v>
      </c>
      <c r="D79" s="37"/>
      <c r="E79" s="37"/>
      <c r="F79" s="37"/>
      <c r="G79" s="37"/>
      <c r="H79" s="37"/>
      <c r="I79" s="37"/>
      <c r="J79" s="37"/>
      <c r="K79" s="37"/>
      <c r="L79" s="12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6.96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2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12" customHeight="1">
      <c r="A81" s="35"/>
      <c r="B81" s="36"/>
      <c r="C81" s="29" t="s">
        <v>16</v>
      </c>
      <c r="D81" s="37"/>
      <c r="E81" s="37"/>
      <c r="F81" s="37"/>
      <c r="G81" s="37"/>
      <c r="H81" s="37"/>
      <c r="I81" s="37"/>
      <c r="J81" s="37"/>
      <c r="K81" s="37"/>
      <c r="L81" s="12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6.25" customHeight="1">
      <c r="A82" s="35"/>
      <c r="B82" s="36"/>
      <c r="C82" s="37"/>
      <c r="D82" s="37"/>
      <c r="E82" s="153" t="str">
        <f>E7</f>
        <v>PŘESTAVBA ŠKOLY NA BYTOVÝ DŮM, ul. Kollárova 445, Lanškroun</v>
      </c>
      <c r="F82" s="29"/>
      <c r="G82" s="29"/>
      <c r="H82" s="29"/>
      <c r="I82" s="37"/>
      <c r="J82" s="37"/>
      <c r="K82" s="37"/>
      <c r="L82" s="12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2" customHeight="1">
      <c r="A83" s="35"/>
      <c r="B83" s="36"/>
      <c r="C83" s="29" t="s">
        <v>83</v>
      </c>
      <c r="D83" s="37"/>
      <c r="E83" s="37"/>
      <c r="F83" s="37"/>
      <c r="G83" s="37"/>
      <c r="H83" s="37"/>
      <c r="I83" s="37"/>
      <c r="J83" s="37"/>
      <c r="K83" s="37"/>
      <c r="L83" s="12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6.5" customHeight="1">
      <c r="A84" s="35"/>
      <c r="B84" s="36"/>
      <c r="C84" s="37"/>
      <c r="D84" s="37"/>
      <c r="E84" s="66" t="str">
        <f>E9</f>
        <v>D1.2.4 - VYTÁPĚNÍ</v>
      </c>
      <c r="F84" s="37"/>
      <c r="G84" s="37"/>
      <c r="H84" s="37"/>
      <c r="I84" s="37"/>
      <c r="J84" s="37"/>
      <c r="K84" s="37"/>
      <c r="L84" s="12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6.96" customHeight="1">
      <c r="A85" s="35"/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12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21</v>
      </c>
      <c r="D86" s="37"/>
      <c r="E86" s="37"/>
      <c r="F86" s="24" t="str">
        <f>F12</f>
        <v>Kollárova 445, Lanškroun</v>
      </c>
      <c r="G86" s="37"/>
      <c r="H86" s="37"/>
      <c r="I86" s="29" t="s">
        <v>23</v>
      </c>
      <c r="J86" s="69" t="str">
        <f>IF(J12="","",J12)</f>
        <v>27. 8. 2025</v>
      </c>
      <c r="K86" s="37"/>
      <c r="L86" s="12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6.96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2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40.05" customHeight="1">
      <c r="A88" s="35"/>
      <c r="B88" s="36"/>
      <c r="C88" s="29" t="s">
        <v>25</v>
      </c>
      <c r="D88" s="37"/>
      <c r="E88" s="37"/>
      <c r="F88" s="24" t="str">
        <f>E15</f>
        <v>Město Lanškroun, nám. J.M.Marků 12, Lanškroun</v>
      </c>
      <c r="G88" s="37"/>
      <c r="H88" s="37"/>
      <c r="I88" s="29" t="s">
        <v>31</v>
      </c>
      <c r="J88" s="33" t="str">
        <f>E21</f>
        <v>Jiří Kamenický, Na Špici 211, 561 17 Dlouhá Třebov</v>
      </c>
      <c r="K88" s="37"/>
      <c r="L88" s="12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29</v>
      </c>
      <c r="D89" s="37"/>
      <c r="E89" s="37"/>
      <c r="F89" s="24" t="str">
        <f>IF(E18="","",E18)</f>
        <v>Vyplň údaj</v>
      </c>
      <c r="G89" s="37"/>
      <c r="H89" s="37"/>
      <c r="I89" s="29" t="s">
        <v>34</v>
      </c>
      <c r="J89" s="33" t="str">
        <f>E24</f>
        <v xml:space="preserve"> </v>
      </c>
      <c r="K89" s="37"/>
      <c r="L89" s="12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0.32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12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11" customFormat="1" ht="29.28" customHeight="1">
      <c r="A91" s="170"/>
      <c r="B91" s="171"/>
      <c r="C91" s="172" t="s">
        <v>103</v>
      </c>
      <c r="D91" s="173" t="s">
        <v>57</v>
      </c>
      <c r="E91" s="173" t="s">
        <v>53</v>
      </c>
      <c r="F91" s="173" t="s">
        <v>54</v>
      </c>
      <c r="G91" s="173" t="s">
        <v>104</v>
      </c>
      <c r="H91" s="173" t="s">
        <v>105</v>
      </c>
      <c r="I91" s="173" t="s">
        <v>106</v>
      </c>
      <c r="J91" s="173" t="s">
        <v>87</v>
      </c>
      <c r="K91" s="174" t="s">
        <v>107</v>
      </c>
      <c r="L91" s="175"/>
      <c r="M91" s="89" t="s">
        <v>19</v>
      </c>
      <c r="N91" s="90" t="s">
        <v>42</v>
      </c>
      <c r="O91" s="90" t="s">
        <v>108</v>
      </c>
      <c r="P91" s="90" t="s">
        <v>109</v>
      </c>
      <c r="Q91" s="90" t="s">
        <v>110</v>
      </c>
      <c r="R91" s="90" t="s">
        <v>111</v>
      </c>
      <c r="S91" s="90" t="s">
        <v>112</v>
      </c>
      <c r="T91" s="91" t="s">
        <v>113</v>
      </c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</row>
    <row r="92" s="2" customFormat="1" ht="22.8" customHeight="1">
      <c r="A92" s="35"/>
      <c r="B92" s="36"/>
      <c r="C92" s="96" t="s">
        <v>114</v>
      </c>
      <c r="D92" s="37"/>
      <c r="E92" s="37"/>
      <c r="F92" s="37"/>
      <c r="G92" s="37"/>
      <c r="H92" s="37"/>
      <c r="I92" s="37"/>
      <c r="J92" s="176">
        <f>BK92</f>
        <v>0</v>
      </c>
      <c r="K92" s="37"/>
      <c r="L92" s="41"/>
      <c r="M92" s="92"/>
      <c r="N92" s="177"/>
      <c r="O92" s="93"/>
      <c r="P92" s="178">
        <f>P93+P350</f>
        <v>0</v>
      </c>
      <c r="Q92" s="93"/>
      <c r="R92" s="178">
        <f>R93+R350</f>
        <v>8.2137518830000005</v>
      </c>
      <c r="S92" s="93"/>
      <c r="T92" s="179">
        <f>T93+T350</f>
        <v>12.191589999999998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4" t="s">
        <v>71</v>
      </c>
      <c r="AU92" s="14" t="s">
        <v>88</v>
      </c>
      <c r="BK92" s="180">
        <f>BK93+BK350</f>
        <v>0</v>
      </c>
    </row>
    <row r="93" s="12" customFormat="1" ht="25.92" customHeight="1">
      <c r="A93" s="12"/>
      <c r="B93" s="181"/>
      <c r="C93" s="182"/>
      <c r="D93" s="183" t="s">
        <v>71</v>
      </c>
      <c r="E93" s="184" t="s">
        <v>115</v>
      </c>
      <c r="F93" s="184" t="s">
        <v>116</v>
      </c>
      <c r="G93" s="182"/>
      <c r="H93" s="182"/>
      <c r="I93" s="185"/>
      <c r="J93" s="186">
        <f>BK93</f>
        <v>0</v>
      </c>
      <c r="K93" s="182"/>
      <c r="L93" s="187"/>
      <c r="M93" s="188"/>
      <c r="N93" s="189"/>
      <c r="O93" s="189"/>
      <c r="P93" s="190">
        <f>P94+P114+P117+P148+P171+P200+P245+P297+P345+P347</f>
        <v>0</v>
      </c>
      <c r="Q93" s="189"/>
      <c r="R93" s="190">
        <f>R94+R114+R117+R148+R171+R200+R245+R297+R345+R347</f>
        <v>8.2137518830000005</v>
      </c>
      <c r="S93" s="189"/>
      <c r="T93" s="191">
        <f>T94+T114+T117+T148+T171+T200+T245+T297+T345+T347</f>
        <v>12.191589999999998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2" t="s">
        <v>117</v>
      </c>
      <c r="AT93" s="193" t="s">
        <v>71</v>
      </c>
      <c r="AU93" s="193" t="s">
        <v>72</v>
      </c>
      <c r="AY93" s="192" t="s">
        <v>118</v>
      </c>
      <c r="BK93" s="194">
        <f>BK94+BK114+BK117+BK148+BK171+BK200+BK245+BK297+BK345+BK347</f>
        <v>0</v>
      </c>
    </row>
    <row r="94" s="12" customFormat="1" ht="22.8" customHeight="1">
      <c r="A94" s="12"/>
      <c r="B94" s="181"/>
      <c r="C94" s="182"/>
      <c r="D94" s="183" t="s">
        <v>71</v>
      </c>
      <c r="E94" s="195" t="s">
        <v>119</v>
      </c>
      <c r="F94" s="195" t="s">
        <v>120</v>
      </c>
      <c r="G94" s="182"/>
      <c r="H94" s="182"/>
      <c r="I94" s="185"/>
      <c r="J94" s="196">
        <f>BK94</f>
        <v>0</v>
      </c>
      <c r="K94" s="182"/>
      <c r="L94" s="187"/>
      <c r="M94" s="188"/>
      <c r="N94" s="189"/>
      <c r="O94" s="189"/>
      <c r="P94" s="190">
        <f>SUM(P95:P113)</f>
        <v>0</v>
      </c>
      <c r="Q94" s="189"/>
      <c r="R94" s="190">
        <f>SUM(R95:R113)</f>
        <v>0.45951250999999999</v>
      </c>
      <c r="S94" s="189"/>
      <c r="T94" s="191">
        <f>SUM(T95:T113)</f>
        <v>1.4468399999999999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2" t="s">
        <v>117</v>
      </c>
      <c r="AT94" s="193" t="s">
        <v>71</v>
      </c>
      <c r="AU94" s="193" t="s">
        <v>80</v>
      </c>
      <c r="AY94" s="192" t="s">
        <v>118</v>
      </c>
      <c r="BK94" s="194">
        <f>SUM(BK95:BK113)</f>
        <v>0</v>
      </c>
    </row>
    <row r="95" s="2" customFormat="1" ht="49.05" customHeight="1">
      <c r="A95" s="35"/>
      <c r="B95" s="36"/>
      <c r="C95" s="197" t="s">
        <v>80</v>
      </c>
      <c r="D95" s="197" t="s">
        <v>121</v>
      </c>
      <c r="E95" s="198" t="s">
        <v>122</v>
      </c>
      <c r="F95" s="199" t="s">
        <v>123</v>
      </c>
      <c r="G95" s="200" t="s">
        <v>124</v>
      </c>
      <c r="H95" s="201">
        <v>200</v>
      </c>
      <c r="I95" s="202"/>
      <c r="J95" s="203">
        <f>ROUND(I95*H95,2)</f>
        <v>0</v>
      </c>
      <c r="K95" s="199" t="s">
        <v>125</v>
      </c>
      <c r="L95" s="41"/>
      <c r="M95" s="204" t="s">
        <v>19</v>
      </c>
      <c r="N95" s="205" t="s">
        <v>44</v>
      </c>
      <c r="O95" s="81"/>
      <c r="P95" s="206">
        <f>O95*H95</f>
        <v>0</v>
      </c>
      <c r="Q95" s="206">
        <v>0</v>
      </c>
      <c r="R95" s="206">
        <f>Q95*H95</f>
        <v>0</v>
      </c>
      <c r="S95" s="206">
        <v>0.0071799999999999998</v>
      </c>
      <c r="T95" s="207">
        <f>S95*H95</f>
        <v>1.4359999999999999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208" t="s">
        <v>126</v>
      </c>
      <c r="AT95" s="208" t="s">
        <v>121</v>
      </c>
      <c r="AU95" s="208" t="s">
        <v>117</v>
      </c>
      <c r="AY95" s="14" t="s">
        <v>118</v>
      </c>
      <c r="BE95" s="209">
        <f>IF(N95="základní",J95,0)</f>
        <v>0</v>
      </c>
      <c r="BF95" s="209">
        <f>IF(N95="snížená",J95,0)</f>
        <v>0</v>
      </c>
      <c r="BG95" s="209">
        <f>IF(N95="zákl. přenesená",J95,0)</f>
        <v>0</v>
      </c>
      <c r="BH95" s="209">
        <f>IF(N95="sníž. přenesená",J95,0)</f>
        <v>0</v>
      </c>
      <c r="BI95" s="209">
        <f>IF(N95="nulová",J95,0)</f>
        <v>0</v>
      </c>
      <c r="BJ95" s="14" t="s">
        <v>117</v>
      </c>
      <c r="BK95" s="209">
        <f>ROUND(I95*H95,2)</f>
        <v>0</v>
      </c>
      <c r="BL95" s="14" t="s">
        <v>126</v>
      </c>
      <c r="BM95" s="208" t="s">
        <v>127</v>
      </c>
    </row>
    <row r="96" s="2" customFormat="1">
      <c r="A96" s="35"/>
      <c r="B96" s="36"/>
      <c r="C96" s="37"/>
      <c r="D96" s="210" t="s">
        <v>128</v>
      </c>
      <c r="E96" s="37"/>
      <c r="F96" s="211" t="s">
        <v>129</v>
      </c>
      <c r="G96" s="37"/>
      <c r="H96" s="37"/>
      <c r="I96" s="212"/>
      <c r="J96" s="37"/>
      <c r="K96" s="37"/>
      <c r="L96" s="41"/>
      <c r="M96" s="213"/>
      <c r="N96" s="214"/>
      <c r="O96" s="81"/>
      <c r="P96" s="81"/>
      <c r="Q96" s="81"/>
      <c r="R96" s="81"/>
      <c r="S96" s="81"/>
      <c r="T96" s="82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4" t="s">
        <v>128</v>
      </c>
      <c r="AU96" s="14" t="s">
        <v>117</v>
      </c>
    </row>
    <row r="97" s="2" customFormat="1" ht="66.75" customHeight="1">
      <c r="A97" s="35"/>
      <c r="B97" s="36"/>
      <c r="C97" s="197" t="s">
        <v>117</v>
      </c>
      <c r="D97" s="197" t="s">
        <v>121</v>
      </c>
      <c r="E97" s="198" t="s">
        <v>130</v>
      </c>
      <c r="F97" s="199" t="s">
        <v>131</v>
      </c>
      <c r="G97" s="200" t="s">
        <v>124</v>
      </c>
      <c r="H97" s="201">
        <v>147</v>
      </c>
      <c r="I97" s="202"/>
      <c r="J97" s="203">
        <f>ROUND(I97*H97,2)</f>
        <v>0</v>
      </c>
      <c r="K97" s="199" t="s">
        <v>125</v>
      </c>
      <c r="L97" s="41"/>
      <c r="M97" s="204" t="s">
        <v>19</v>
      </c>
      <c r="N97" s="205" t="s">
        <v>44</v>
      </c>
      <c r="O97" s="81"/>
      <c r="P97" s="206">
        <f>O97*H97</f>
        <v>0</v>
      </c>
      <c r="Q97" s="206">
        <v>0.00019233</v>
      </c>
      <c r="R97" s="206">
        <f>Q97*H97</f>
        <v>0.028272510000000001</v>
      </c>
      <c r="S97" s="206">
        <v>0</v>
      </c>
      <c r="T97" s="207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208" t="s">
        <v>126</v>
      </c>
      <c r="AT97" s="208" t="s">
        <v>121</v>
      </c>
      <c r="AU97" s="208" t="s">
        <v>117</v>
      </c>
      <c r="AY97" s="14" t="s">
        <v>118</v>
      </c>
      <c r="BE97" s="209">
        <f>IF(N97="základní",J97,0)</f>
        <v>0</v>
      </c>
      <c r="BF97" s="209">
        <f>IF(N97="snížená",J97,0)</f>
        <v>0</v>
      </c>
      <c r="BG97" s="209">
        <f>IF(N97="zákl. přenesená",J97,0)</f>
        <v>0</v>
      </c>
      <c r="BH97" s="209">
        <f>IF(N97="sníž. přenesená",J97,0)</f>
        <v>0</v>
      </c>
      <c r="BI97" s="209">
        <f>IF(N97="nulová",J97,0)</f>
        <v>0</v>
      </c>
      <c r="BJ97" s="14" t="s">
        <v>117</v>
      </c>
      <c r="BK97" s="209">
        <f>ROUND(I97*H97,2)</f>
        <v>0</v>
      </c>
      <c r="BL97" s="14" t="s">
        <v>126</v>
      </c>
      <c r="BM97" s="208" t="s">
        <v>132</v>
      </c>
    </row>
    <row r="98" s="2" customFormat="1">
      <c r="A98" s="35"/>
      <c r="B98" s="36"/>
      <c r="C98" s="37"/>
      <c r="D98" s="210" t="s">
        <v>128</v>
      </c>
      <c r="E98" s="37"/>
      <c r="F98" s="211" t="s">
        <v>133</v>
      </c>
      <c r="G98" s="37"/>
      <c r="H98" s="37"/>
      <c r="I98" s="212"/>
      <c r="J98" s="37"/>
      <c r="K98" s="37"/>
      <c r="L98" s="41"/>
      <c r="M98" s="213"/>
      <c r="N98" s="214"/>
      <c r="O98" s="81"/>
      <c r="P98" s="81"/>
      <c r="Q98" s="81"/>
      <c r="R98" s="81"/>
      <c r="S98" s="81"/>
      <c r="T98" s="82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4" t="s">
        <v>128</v>
      </c>
      <c r="AU98" s="14" t="s">
        <v>117</v>
      </c>
    </row>
    <row r="99" s="2" customFormat="1" ht="24.15" customHeight="1">
      <c r="A99" s="35"/>
      <c r="B99" s="36"/>
      <c r="C99" s="215" t="s">
        <v>134</v>
      </c>
      <c r="D99" s="215" t="s">
        <v>135</v>
      </c>
      <c r="E99" s="216" t="s">
        <v>136</v>
      </c>
      <c r="F99" s="217" t="s">
        <v>137</v>
      </c>
      <c r="G99" s="218" t="s">
        <v>124</v>
      </c>
      <c r="H99" s="219">
        <v>50</v>
      </c>
      <c r="I99" s="220"/>
      <c r="J99" s="221">
        <f>ROUND(I99*H99,2)</f>
        <v>0</v>
      </c>
      <c r="K99" s="217" t="s">
        <v>125</v>
      </c>
      <c r="L99" s="222"/>
      <c r="M99" s="223" t="s">
        <v>19</v>
      </c>
      <c r="N99" s="224" t="s">
        <v>44</v>
      </c>
      <c r="O99" s="81"/>
      <c r="P99" s="206">
        <f>O99*H99</f>
        <v>0</v>
      </c>
      <c r="Q99" s="206">
        <v>0.00064999999999999997</v>
      </c>
      <c r="R99" s="206">
        <f>Q99*H99</f>
        <v>0.032500000000000001</v>
      </c>
      <c r="S99" s="206">
        <v>0</v>
      </c>
      <c r="T99" s="207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208" t="s">
        <v>138</v>
      </c>
      <c r="AT99" s="208" t="s">
        <v>135</v>
      </c>
      <c r="AU99" s="208" t="s">
        <v>117</v>
      </c>
      <c r="AY99" s="14" t="s">
        <v>118</v>
      </c>
      <c r="BE99" s="209">
        <f>IF(N99="základní",J99,0)</f>
        <v>0</v>
      </c>
      <c r="BF99" s="209">
        <f>IF(N99="snížená",J99,0)</f>
        <v>0</v>
      </c>
      <c r="BG99" s="209">
        <f>IF(N99="zákl. přenesená",J99,0)</f>
        <v>0</v>
      </c>
      <c r="BH99" s="209">
        <f>IF(N99="sníž. přenesená",J99,0)</f>
        <v>0</v>
      </c>
      <c r="BI99" s="209">
        <f>IF(N99="nulová",J99,0)</f>
        <v>0</v>
      </c>
      <c r="BJ99" s="14" t="s">
        <v>117</v>
      </c>
      <c r="BK99" s="209">
        <f>ROUND(I99*H99,2)</f>
        <v>0</v>
      </c>
      <c r="BL99" s="14" t="s">
        <v>126</v>
      </c>
      <c r="BM99" s="208" t="s">
        <v>139</v>
      </c>
    </row>
    <row r="100" s="2" customFormat="1">
      <c r="A100" s="35"/>
      <c r="B100" s="36"/>
      <c r="C100" s="37"/>
      <c r="D100" s="225" t="s">
        <v>140</v>
      </c>
      <c r="E100" s="37"/>
      <c r="F100" s="226" t="s">
        <v>141</v>
      </c>
      <c r="G100" s="37"/>
      <c r="H100" s="37"/>
      <c r="I100" s="212"/>
      <c r="J100" s="37"/>
      <c r="K100" s="37"/>
      <c r="L100" s="41"/>
      <c r="M100" s="213"/>
      <c r="N100" s="214"/>
      <c r="O100" s="81"/>
      <c r="P100" s="81"/>
      <c r="Q100" s="81"/>
      <c r="R100" s="81"/>
      <c r="S100" s="81"/>
      <c r="T100" s="82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14" t="s">
        <v>140</v>
      </c>
      <c r="AU100" s="14" t="s">
        <v>117</v>
      </c>
    </row>
    <row r="101" s="2" customFormat="1" ht="24.15" customHeight="1">
      <c r="A101" s="35"/>
      <c r="B101" s="36"/>
      <c r="C101" s="215" t="s">
        <v>142</v>
      </c>
      <c r="D101" s="215" t="s">
        <v>135</v>
      </c>
      <c r="E101" s="216" t="s">
        <v>143</v>
      </c>
      <c r="F101" s="217" t="s">
        <v>144</v>
      </c>
      <c r="G101" s="218" t="s">
        <v>124</v>
      </c>
      <c r="H101" s="219">
        <v>72</v>
      </c>
      <c r="I101" s="220"/>
      <c r="J101" s="221">
        <f>ROUND(I101*H101,2)</f>
        <v>0</v>
      </c>
      <c r="K101" s="217" t="s">
        <v>125</v>
      </c>
      <c r="L101" s="222"/>
      <c r="M101" s="223" t="s">
        <v>19</v>
      </c>
      <c r="N101" s="224" t="s">
        <v>44</v>
      </c>
      <c r="O101" s="81"/>
      <c r="P101" s="206">
        <f>O101*H101</f>
        <v>0</v>
      </c>
      <c r="Q101" s="206">
        <v>0.00072000000000000005</v>
      </c>
      <c r="R101" s="206">
        <f>Q101*H101</f>
        <v>0.051840000000000004</v>
      </c>
      <c r="S101" s="206">
        <v>0</v>
      </c>
      <c r="T101" s="207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208" t="s">
        <v>138</v>
      </c>
      <c r="AT101" s="208" t="s">
        <v>135</v>
      </c>
      <c r="AU101" s="208" t="s">
        <v>117</v>
      </c>
      <c r="AY101" s="14" t="s">
        <v>118</v>
      </c>
      <c r="BE101" s="209">
        <f>IF(N101="základní",J101,0)</f>
        <v>0</v>
      </c>
      <c r="BF101" s="209">
        <f>IF(N101="snížená",J101,0)</f>
        <v>0</v>
      </c>
      <c r="BG101" s="209">
        <f>IF(N101="zákl. přenesená",J101,0)</f>
        <v>0</v>
      </c>
      <c r="BH101" s="209">
        <f>IF(N101="sníž. přenesená",J101,0)</f>
        <v>0</v>
      </c>
      <c r="BI101" s="209">
        <f>IF(N101="nulová",J101,0)</f>
        <v>0</v>
      </c>
      <c r="BJ101" s="14" t="s">
        <v>117</v>
      </c>
      <c r="BK101" s="209">
        <f>ROUND(I101*H101,2)</f>
        <v>0</v>
      </c>
      <c r="BL101" s="14" t="s">
        <v>126</v>
      </c>
      <c r="BM101" s="208" t="s">
        <v>145</v>
      </c>
    </row>
    <row r="102" s="2" customFormat="1">
      <c r="A102" s="35"/>
      <c r="B102" s="36"/>
      <c r="C102" s="37"/>
      <c r="D102" s="225" t="s">
        <v>140</v>
      </c>
      <c r="E102" s="37"/>
      <c r="F102" s="226" t="s">
        <v>141</v>
      </c>
      <c r="G102" s="37"/>
      <c r="H102" s="37"/>
      <c r="I102" s="212"/>
      <c r="J102" s="37"/>
      <c r="K102" s="37"/>
      <c r="L102" s="41"/>
      <c r="M102" s="213"/>
      <c r="N102" s="214"/>
      <c r="O102" s="81"/>
      <c r="P102" s="81"/>
      <c r="Q102" s="81"/>
      <c r="R102" s="81"/>
      <c r="S102" s="81"/>
      <c r="T102" s="82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4" t="s">
        <v>140</v>
      </c>
      <c r="AU102" s="14" t="s">
        <v>117</v>
      </c>
    </row>
    <row r="103" s="2" customFormat="1" ht="24.15" customHeight="1">
      <c r="A103" s="35"/>
      <c r="B103" s="36"/>
      <c r="C103" s="215" t="s">
        <v>146</v>
      </c>
      <c r="D103" s="215" t="s">
        <v>135</v>
      </c>
      <c r="E103" s="216" t="s">
        <v>147</v>
      </c>
      <c r="F103" s="217" t="s">
        <v>148</v>
      </c>
      <c r="G103" s="218" t="s">
        <v>124</v>
      </c>
      <c r="H103" s="219">
        <v>25</v>
      </c>
      <c r="I103" s="220"/>
      <c r="J103" s="221">
        <f>ROUND(I103*H103,2)</f>
        <v>0</v>
      </c>
      <c r="K103" s="217" t="s">
        <v>125</v>
      </c>
      <c r="L103" s="222"/>
      <c r="M103" s="223" t="s">
        <v>19</v>
      </c>
      <c r="N103" s="224" t="s">
        <v>44</v>
      </c>
      <c r="O103" s="81"/>
      <c r="P103" s="206">
        <f>O103*H103</f>
        <v>0</v>
      </c>
      <c r="Q103" s="206">
        <v>0.00083000000000000001</v>
      </c>
      <c r="R103" s="206">
        <f>Q103*H103</f>
        <v>0.020750000000000001</v>
      </c>
      <c r="S103" s="206">
        <v>0</v>
      </c>
      <c r="T103" s="207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208" t="s">
        <v>138</v>
      </c>
      <c r="AT103" s="208" t="s">
        <v>135</v>
      </c>
      <c r="AU103" s="208" t="s">
        <v>117</v>
      </c>
      <c r="AY103" s="14" t="s">
        <v>118</v>
      </c>
      <c r="BE103" s="209">
        <f>IF(N103="základní",J103,0)</f>
        <v>0</v>
      </c>
      <c r="BF103" s="209">
        <f>IF(N103="snížená",J103,0)</f>
        <v>0</v>
      </c>
      <c r="BG103" s="209">
        <f>IF(N103="zákl. přenesená",J103,0)</f>
        <v>0</v>
      </c>
      <c r="BH103" s="209">
        <f>IF(N103="sníž. přenesená",J103,0)</f>
        <v>0</v>
      </c>
      <c r="BI103" s="209">
        <f>IF(N103="nulová",J103,0)</f>
        <v>0</v>
      </c>
      <c r="BJ103" s="14" t="s">
        <v>117</v>
      </c>
      <c r="BK103" s="209">
        <f>ROUND(I103*H103,2)</f>
        <v>0</v>
      </c>
      <c r="BL103" s="14" t="s">
        <v>126</v>
      </c>
      <c r="BM103" s="208" t="s">
        <v>149</v>
      </c>
    </row>
    <row r="104" s="2" customFormat="1" ht="37.8" customHeight="1">
      <c r="A104" s="35"/>
      <c r="B104" s="36"/>
      <c r="C104" s="197" t="s">
        <v>150</v>
      </c>
      <c r="D104" s="197" t="s">
        <v>121</v>
      </c>
      <c r="E104" s="198" t="s">
        <v>151</v>
      </c>
      <c r="F104" s="199" t="s">
        <v>152</v>
      </c>
      <c r="G104" s="200" t="s">
        <v>124</v>
      </c>
      <c r="H104" s="201">
        <v>1485</v>
      </c>
      <c r="I104" s="202"/>
      <c r="J104" s="203">
        <f>ROUND(I104*H104,2)</f>
        <v>0</v>
      </c>
      <c r="K104" s="199" t="s">
        <v>125</v>
      </c>
      <c r="L104" s="41"/>
      <c r="M104" s="204" t="s">
        <v>19</v>
      </c>
      <c r="N104" s="205" t="s">
        <v>44</v>
      </c>
      <c r="O104" s="81"/>
      <c r="P104" s="206">
        <f>O104*H104</f>
        <v>0</v>
      </c>
      <c r="Q104" s="206">
        <v>0</v>
      </c>
      <c r="R104" s="206">
        <f>Q104*H104</f>
        <v>0</v>
      </c>
      <c r="S104" s="206">
        <v>0</v>
      </c>
      <c r="T104" s="207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8" t="s">
        <v>126</v>
      </c>
      <c r="AT104" s="208" t="s">
        <v>121</v>
      </c>
      <c r="AU104" s="208" t="s">
        <v>117</v>
      </c>
      <c r="AY104" s="14" t="s">
        <v>118</v>
      </c>
      <c r="BE104" s="209">
        <f>IF(N104="základní",J104,0)</f>
        <v>0</v>
      </c>
      <c r="BF104" s="209">
        <f>IF(N104="snížená",J104,0)</f>
        <v>0</v>
      </c>
      <c r="BG104" s="209">
        <f>IF(N104="zákl. přenesená",J104,0)</f>
        <v>0</v>
      </c>
      <c r="BH104" s="209">
        <f>IF(N104="sníž. přenesená",J104,0)</f>
        <v>0</v>
      </c>
      <c r="BI104" s="209">
        <f>IF(N104="nulová",J104,0)</f>
        <v>0</v>
      </c>
      <c r="BJ104" s="14" t="s">
        <v>117</v>
      </c>
      <c r="BK104" s="209">
        <f>ROUND(I104*H104,2)</f>
        <v>0</v>
      </c>
      <c r="BL104" s="14" t="s">
        <v>126</v>
      </c>
      <c r="BM104" s="208" t="s">
        <v>153</v>
      </c>
    </row>
    <row r="105" s="2" customFormat="1">
      <c r="A105" s="35"/>
      <c r="B105" s="36"/>
      <c r="C105" s="37"/>
      <c r="D105" s="210" t="s">
        <v>128</v>
      </c>
      <c r="E105" s="37"/>
      <c r="F105" s="211" t="s">
        <v>154</v>
      </c>
      <c r="G105" s="37"/>
      <c r="H105" s="37"/>
      <c r="I105" s="212"/>
      <c r="J105" s="37"/>
      <c r="K105" s="37"/>
      <c r="L105" s="41"/>
      <c r="M105" s="213"/>
      <c r="N105" s="214"/>
      <c r="O105" s="81"/>
      <c r="P105" s="81"/>
      <c r="Q105" s="81"/>
      <c r="R105" s="81"/>
      <c r="S105" s="81"/>
      <c r="T105" s="82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4" t="s">
        <v>128</v>
      </c>
      <c r="AU105" s="14" t="s">
        <v>117</v>
      </c>
    </row>
    <row r="106" s="2" customFormat="1" ht="24.15" customHeight="1">
      <c r="A106" s="35"/>
      <c r="B106" s="36"/>
      <c r="C106" s="215" t="s">
        <v>155</v>
      </c>
      <c r="D106" s="215" t="s">
        <v>135</v>
      </c>
      <c r="E106" s="216" t="s">
        <v>156</v>
      </c>
      <c r="F106" s="217" t="s">
        <v>157</v>
      </c>
      <c r="G106" s="218" t="s">
        <v>124</v>
      </c>
      <c r="H106" s="219">
        <v>1220</v>
      </c>
      <c r="I106" s="220"/>
      <c r="J106" s="221">
        <f>ROUND(I106*H106,2)</f>
        <v>0</v>
      </c>
      <c r="K106" s="217" t="s">
        <v>125</v>
      </c>
      <c r="L106" s="222"/>
      <c r="M106" s="223" t="s">
        <v>19</v>
      </c>
      <c r="N106" s="224" t="s">
        <v>44</v>
      </c>
      <c r="O106" s="81"/>
      <c r="P106" s="206">
        <f>O106*H106</f>
        <v>0</v>
      </c>
      <c r="Q106" s="206">
        <v>0.00025000000000000001</v>
      </c>
      <c r="R106" s="206">
        <f>Q106*H106</f>
        <v>0.30499999999999999</v>
      </c>
      <c r="S106" s="206">
        <v>0</v>
      </c>
      <c r="T106" s="207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8" t="s">
        <v>138</v>
      </c>
      <c r="AT106" s="208" t="s">
        <v>135</v>
      </c>
      <c r="AU106" s="208" t="s">
        <v>117</v>
      </c>
      <c r="AY106" s="14" t="s">
        <v>118</v>
      </c>
      <c r="BE106" s="209">
        <f>IF(N106="základní",J106,0)</f>
        <v>0</v>
      </c>
      <c r="BF106" s="209">
        <f>IF(N106="snížená",J106,0)</f>
        <v>0</v>
      </c>
      <c r="BG106" s="209">
        <f>IF(N106="zákl. přenesená",J106,0)</f>
        <v>0</v>
      </c>
      <c r="BH106" s="209">
        <f>IF(N106="sníž. přenesená",J106,0)</f>
        <v>0</v>
      </c>
      <c r="BI106" s="209">
        <f>IF(N106="nulová",J106,0)</f>
        <v>0</v>
      </c>
      <c r="BJ106" s="14" t="s">
        <v>117</v>
      </c>
      <c r="BK106" s="209">
        <f>ROUND(I106*H106,2)</f>
        <v>0</v>
      </c>
      <c r="BL106" s="14" t="s">
        <v>126</v>
      </c>
      <c r="BM106" s="208" t="s">
        <v>158</v>
      </c>
    </row>
    <row r="107" s="2" customFormat="1" ht="24.15" customHeight="1">
      <c r="A107" s="35"/>
      <c r="B107" s="36"/>
      <c r="C107" s="215" t="s">
        <v>159</v>
      </c>
      <c r="D107" s="215" t="s">
        <v>135</v>
      </c>
      <c r="E107" s="216" t="s">
        <v>160</v>
      </c>
      <c r="F107" s="217" t="s">
        <v>161</v>
      </c>
      <c r="G107" s="218" t="s">
        <v>124</v>
      </c>
      <c r="H107" s="219">
        <v>75</v>
      </c>
      <c r="I107" s="220"/>
      <c r="J107" s="221">
        <f>ROUND(I107*H107,2)</f>
        <v>0</v>
      </c>
      <c r="K107" s="217" t="s">
        <v>125</v>
      </c>
      <c r="L107" s="222"/>
      <c r="M107" s="223" t="s">
        <v>19</v>
      </c>
      <c r="N107" s="224" t="s">
        <v>44</v>
      </c>
      <c r="O107" s="81"/>
      <c r="P107" s="206">
        <f>O107*H107</f>
        <v>0</v>
      </c>
      <c r="Q107" s="206">
        <v>1.0000000000000001E-05</v>
      </c>
      <c r="R107" s="206">
        <f>Q107*H107</f>
        <v>0.00075000000000000002</v>
      </c>
      <c r="S107" s="206">
        <v>0</v>
      </c>
      <c r="T107" s="207">
        <f>S107*H107</f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208" t="s">
        <v>138</v>
      </c>
      <c r="AT107" s="208" t="s">
        <v>135</v>
      </c>
      <c r="AU107" s="208" t="s">
        <v>117</v>
      </c>
      <c r="AY107" s="14" t="s">
        <v>118</v>
      </c>
      <c r="BE107" s="209">
        <f>IF(N107="základní",J107,0)</f>
        <v>0</v>
      </c>
      <c r="BF107" s="209">
        <f>IF(N107="snížená",J107,0)</f>
        <v>0</v>
      </c>
      <c r="BG107" s="209">
        <f>IF(N107="zákl. přenesená",J107,0)</f>
        <v>0</v>
      </c>
      <c r="BH107" s="209">
        <f>IF(N107="sníž. přenesená",J107,0)</f>
        <v>0</v>
      </c>
      <c r="BI107" s="209">
        <f>IF(N107="nulová",J107,0)</f>
        <v>0</v>
      </c>
      <c r="BJ107" s="14" t="s">
        <v>117</v>
      </c>
      <c r="BK107" s="209">
        <f>ROUND(I107*H107,2)</f>
        <v>0</v>
      </c>
      <c r="BL107" s="14" t="s">
        <v>126</v>
      </c>
      <c r="BM107" s="208" t="s">
        <v>162</v>
      </c>
    </row>
    <row r="108" s="2" customFormat="1" ht="24.15" customHeight="1">
      <c r="A108" s="35"/>
      <c r="B108" s="36"/>
      <c r="C108" s="215" t="s">
        <v>163</v>
      </c>
      <c r="D108" s="215" t="s">
        <v>135</v>
      </c>
      <c r="E108" s="216" t="s">
        <v>164</v>
      </c>
      <c r="F108" s="217" t="s">
        <v>165</v>
      </c>
      <c r="G108" s="218" t="s">
        <v>124</v>
      </c>
      <c r="H108" s="219">
        <v>90</v>
      </c>
      <c r="I108" s="220"/>
      <c r="J108" s="221">
        <f>ROUND(I108*H108,2)</f>
        <v>0</v>
      </c>
      <c r="K108" s="217" t="s">
        <v>125</v>
      </c>
      <c r="L108" s="222"/>
      <c r="M108" s="223" t="s">
        <v>19</v>
      </c>
      <c r="N108" s="224" t="s">
        <v>44</v>
      </c>
      <c r="O108" s="81"/>
      <c r="P108" s="206">
        <f>O108*H108</f>
        <v>0</v>
      </c>
      <c r="Q108" s="206">
        <v>8.0000000000000007E-05</v>
      </c>
      <c r="R108" s="206">
        <f>Q108*H108</f>
        <v>0.0072000000000000007</v>
      </c>
      <c r="S108" s="206">
        <v>0</v>
      </c>
      <c r="T108" s="207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8" t="s">
        <v>138</v>
      </c>
      <c r="AT108" s="208" t="s">
        <v>135</v>
      </c>
      <c r="AU108" s="208" t="s">
        <v>117</v>
      </c>
      <c r="AY108" s="14" t="s">
        <v>118</v>
      </c>
      <c r="BE108" s="209">
        <f>IF(N108="základní",J108,0)</f>
        <v>0</v>
      </c>
      <c r="BF108" s="209">
        <f>IF(N108="snížená",J108,0)</f>
        <v>0</v>
      </c>
      <c r="BG108" s="209">
        <f>IF(N108="zákl. přenesená",J108,0)</f>
        <v>0</v>
      </c>
      <c r="BH108" s="209">
        <f>IF(N108="sníž. přenesená",J108,0)</f>
        <v>0</v>
      </c>
      <c r="BI108" s="209">
        <f>IF(N108="nulová",J108,0)</f>
        <v>0</v>
      </c>
      <c r="BJ108" s="14" t="s">
        <v>117</v>
      </c>
      <c r="BK108" s="209">
        <f>ROUND(I108*H108,2)</f>
        <v>0</v>
      </c>
      <c r="BL108" s="14" t="s">
        <v>126</v>
      </c>
      <c r="BM108" s="208" t="s">
        <v>166</v>
      </c>
    </row>
    <row r="109" s="2" customFormat="1" ht="24.15" customHeight="1">
      <c r="A109" s="35"/>
      <c r="B109" s="36"/>
      <c r="C109" s="215" t="s">
        <v>167</v>
      </c>
      <c r="D109" s="215" t="s">
        <v>135</v>
      </c>
      <c r="E109" s="216" t="s">
        <v>168</v>
      </c>
      <c r="F109" s="217" t="s">
        <v>169</v>
      </c>
      <c r="G109" s="218" t="s">
        <v>124</v>
      </c>
      <c r="H109" s="219">
        <v>40</v>
      </c>
      <c r="I109" s="220"/>
      <c r="J109" s="221">
        <f>ROUND(I109*H109,2)</f>
        <v>0</v>
      </c>
      <c r="K109" s="217" t="s">
        <v>125</v>
      </c>
      <c r="L109" s="222"/>
      <c r="M109" s="223" t="s">
        <v>19</v>
      </c>
      <c r="N109" s="224" t="s">
        <v>44</v>
      </c>
      <c r="O109" s="81"/>
      <c r="P109" s="206">
        <f>O109*H109</f>
        <v>0</v>
      </c>
      <c r="Q109" s="206">
        <v>0.00012</v>
      </c>
      <c r="R109" s="206">
        <f>Q109*H109</f>
        <v>0.0048000000000000004</v>
      </c>
      <c r="S109" s="206">
        <v>0</v>
      </c>
      <c r="T109" s="207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208" t="s">
        <v>138</v>
      </c>
      <c r="AT109" s="208" t="s">
        <v>135</v>
      </c>
      <c r="AU109" s="208" t="s">
        <v>117</v>
      </c>
      <c r="AY109" s="14" t="s">
        <v>118</v>
      </c>
      <c r="BE109" s="209">
        <f>IF(N109="základní",J109,0)</f>
        <v>0</v>
      </c>
      <c r="BF109" s="209">
        <f>IF(N109="snížená",J109,0)</f>
        <v>0</v>
      </c>
      <c r="BG109" s="209">
        <f>IF(N109="zákl. přenesená",J109,0)</f>
        <v>0</v>
      </c>
      <c r="BH109" s="209">
        <f>IF(N109="sníž. přenesená",J109,0)</f>
        <v>0</v>
      </c>
      <c r="BI109" s="209">
        <f>IF(N109="nulová",J109,0)</f>
        <v>0</v>
      </c>
      <c r="BJ109" s="14" t="s">
        <v>117</v>
      </c>
      <c r="BK109" s="209">
        <f>ROUND(I109*H109,2)</f>
        <v>0</v>
      </c>
      <c r="BL109" s="14" t="s">
        <v>126</v>
      </c>
      <c r="BM109" s="208" t="s">
        <v>170</v>
      </c>
    </row>
    <row r="110" s="2" customFormat="1" ht="24.15" customHeight="1">
      <c r="A110" s="35"/>
      <c r="B110" s="36"/>
      <c r="C110" s="215" t="s">
        <v>171</v>
      </c>
      <c r="D110" s="215" t="s">
        <v>135</v>
      </c>
      <c r="E110" s="216" t="s">
        <v>172</v>
      </c>
      <c r="F110" s="217" t="s">
        <v>173</v>
      </c>
      <c r="G110" s="218" t="s">
        <v>124</v>
      </c>
      <c r="H110" s="219">
        <v>60</v>
      </c>
      <c r="I110" s="220"/>
      <c r="J110" s="221">
        <f>ROUND(I110*H110,2)</f>
        <v>0</v>
      </c>
      <c r="K110" s="217" t="s">
        <v>125</v>
      </c>
      <c r="L110" s="222"/>
      <c r="M110" s="223" t="s">
        <v>19</v>
      </c>
      <c r="N110" s="224" t="s">
        <v>44</v>
      </c>
      <c r="O110" s="81"/>
      <c r="P110" s="206">
        <f>O110*H110</f>
        <v>0</v>
      </c>
      <c r="Q110" s="206">
        <v>0.00013999999999999999</v>
      </c>
      <c r="R110" s="206">
        <f>Q110*H110</f>
        <v>0.0083999999999999995</v>
      </c>
      <c r="S110" s="206">
        <v>0</v>
      </c>
      <c r="T110" s="207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8" t="s">
        <v>138</v>
      </c>
      <c r="AT110" s="208" t="s">
        <v>135</v>
      </c>
      <c r="AU110" s="208" t="s">
        <v>117</v>
      </c>
      <c r="AY110" s="14" t="s">
        <v>118</v>
      </c>
      <c r="BE110" s="209">
        <f>IF(N110="základní",J110,0)</f>
        <v>0</v>
      </c>
      <c r="BF110" s="209">
        <f>IF(N110="snížená",J110,0)</f>
        <v>0</v>
      </c>
      <c r="BG110" s="209">
        <f>IF(N110="zákl. přenesená",J110,0)</f>
        <v>0</v>
      </c>
      <c r="BH110" s="209">
        <f>IF(N110="sníž. přenesená",J110,0)</f>
        <v>0</v>
      </c>
      <c r="BI110" s="209">
        <f>IF(N110="nulová",J110,0)</f>
        <v>0</v>
      </c>
      <c r="BJ110" s="14" t="s">
        <v>117</v>
      </c>
      <c r="BK110" s="209">
        <f>ROUND(I110*H110,2)</f>
        <v>0</v>
      </c>
      <c r="BL110" s="14" t="s">
        <v>126</v>
      </c>
      <c r="BM110" s="208" t="s">
        <v>174</v>
      </c>
    </row>
    <row r="111" s="2" customFormat="1" ht="21.75" customHeight="1">
      <c r="A111" s="35"/>
      <c r="B111" s="36"/>
      <c r="C111" s="197" t="s">
        <v>8</v>
      </c>
      <c r="D111" s="197" t="s">
        <v>121</v>
      </c>
      <c r="E111" s="198" t="s">
        <v>175</v>
      </c>
      <c r="F111" s="199" t="s">
        <v>176</v>
      </c>
      <c r="G111" s="200" t="s">
        <v>177</v>
      </c>
      <c r="H111" s="201">
        <v>2</v>
      </c>
      <c r="I111" s="202"/>
      <c r="J111" s="203">
        <f>ROUND(I111*H111,2)</f>
        <v>0</v>
      </c>
      <c r="K111" s="199" t="s">
        <v>19</v>
      </c>
      <c r="L111" s="41"/>
      <c r="M111" s="204" t="s">
        <v>19</v>
      </c>
      <c r="N111" s="205" t="s">
        <v>44</v>
      </c>
      <c r="O111" s="81"/>
      <c r="P111" s="206">
        <f>O111*H111</f>
        <v>0</v>
      </c>
      <c r="Q111" s="206">
        <v>0</v>
      </c>
      <c r="R111" s="206">
        <f>Q111*H111</f>
        <v>0</v>
      </c>
      <c r="S111" s="206">
        <v>0.0054200000000000003</v>
      </c>
      <c r="T111" s="207">
        <f>S111*H111</f>
        <v>0.010840000000000001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208" t="s">
        <v>126</v>
      </c>
      <c r="AT111" s="208" t="s">
        <v>121</v>
      </c>
      <c r="AU111" s="208" t="s">
        <v>117</v>
      </c>
      <c r="AY111" s="14" t="s">
        <v>118</v>
      </c>
      <c r="BE111" s="209">
        <f>IF(N111="základní",J111,0)</f>
        <v>0</v>
      </c>
      <c r="BF111" s="209">
        <f>IF(N111="snížená",J111,0)</f>
        <v>0</v>
      </c>
      <c r="BG111" s="209">
        <f>IF(N111="zákl. přenesená",J111,0)</f>
        <v>0</v>
      </c>
      <c r="BH111" s="209">
        <f>IF(N111="sníž. přenesená",J111,0)</f>
        <v>0</v>
      </c>
      <c r="BI111" s="209">
        <f>IF(N111="nulová",J111,0)</f>
        <v>0</v>
      </c>
      <c r="BJ111" s="14" t="s">
        <v>117</v>
      </c>
      <c r="BK111" s="209">
        <f>ROUND(I111*H111,2)</f>
        <v>0</v>
      </c>
      <c r="BL111" s="14" t="s">
        <v>126</v>
      </c>
      <c r="BM111" s="208" t="s">
        <v>178</v>
      </c>
    </row>
    <row r="112" s="2" customFormat="1" ht="55.5" customHeight="1">
      <c r="A112" s="35"/>
      <c r="B112" s="36"/>
      <c r="C112" s="197" t="s">
        <v>179</v>
      </c>
      <c r="D112" s="197" t="s">
        <v>121</v>
      </c>
      <c r="E112" s="198" t="s">
        <v>180</v>
      </c>
      <c r="F112" s="199" t="s">
        <v>181</v>
      </c>
      <c r="G112" s="200" t="s">
        <v>182</v>
      </c>
      <c r="H112" s="201">
        <v>0.46000000000000002</v>
      </c>
      <c r="I112" s="202"/>
      <c r="J112" s="203">
        <f>ROUND(I112*H112,2)</f>
        <v>0</v>
      </c>
      <c r="K112" s="199" t="s">
        <v>125</v>
      </c>
      <c r="L112" s="41"/>
      <c r="M112" s="204" t="s">
        <v>19</v>
      </c>
      <c r="N112" s="205" t="s">
        <v>44</v>
      </c>
      <c r="O112" s="81"/>
      <c r="P112" s="206">
        <f>O112*H112</f>
        <v>0</v>
      </c>
      <c r="Q112" s="206">
        <v>0</v>
      </c>
      <c r="R112" s="206">
        <f>Q112*H112</f>
        <v>0</v>
      </c>
      <c r="S112" s="206">
        <v>0</v>
      </c>
      <c r="T112" s="207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8" t="s">
        <v>126</v>
      </c>
      <c r="AT112" s="208" t="s">
        <v>121</v>
      </c>
      <c r="AU112" s="208" t="s">
        <v>117</v>
      </c>
      <c r="AY112" s="14" t="s">
        <v>118</v>
      </c>
      <c r="BE112" s="209">
        <f>IF(N112="základní",J112,0)</f>
        <v>0</v>
      </c>
      <c r="BF112" s="209">
        <f>IF(N112="snížená",J112,0)</f>
        <v>0</v>
      </c>
      <c r="BG112" s="209">
        <f>IF(N112="zákl. přenesená",J112,0)</f>
        <v>0</v>
      </c>
      <c r="BH112" s="209">
        <f>IF(N112="sníž. přenesená",J112,0)</f>
        <v>0</v>
      </c>
      <c r="BI112" s="209">
        <f>IF(N112="nulová",J112,0)</f>
        <v>0</v>
      </c>
      <c r="BJ112" s="14" t="s">
        <v>117</v>
      </c>
      <c r="BK112" s="209">
        <f>ROUND(I112*H112,2)</f>
        <v>0</v>
      </c>
      <c r="BL112" s="14" t="s">
        <v>126</v>
      </c>
      <c r="BM112" s="208" t="s">
        <v>183</v>
      </c>
    </row>
    <row r="113" s="2" customFormat="1">
      <c r="A113" s="35"/>
      <c r="B113" s="36"/>
      <c r="C113" s="37"/>
      <c r="D113" s="210" t="s">
        <v>128</v>
      </c>
      <c r="E113" s="37"/>
      <c r="F113" s="211" t="s">
        <v>184</v>
      </c>
      <c r="G113" s="37"/>
      <c r="H113" s="37"/>
      <c r="I113" s="212"/>
      <c r="J113" s="37"/>
      <c r="K113" s="37"/>
      <c r="L113" s="41"/>
      <c r="M113" s="213"/>
      <c r="N113" s="214"/>
      <c r="O113" s="81"/>
      <c r="P113" s="81"/>
      <c r="Q113" s="81"/>
      <c r="R113" s="81"/>
      <c r="S113" s="81"/>
      <c r="T113" s="82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4" t="s">
        <v>128</v>
      </c>
      <c r="AU113" s="14" t="s">
        <v>117</v>
      </c>
    </row>
    <row r="114" s="12" customFormat="1" ht="22.8" customHeight="1">
      <c r="A114" s="12"/>
      <c r="B114" s="181"/>
      <c r="C114" s="182"/>
      <c r="D114" s="183" t="s">
        <v>71</v>
      </c>
      <c r="E114" s="195" t="s">
        <v>185</v>
      </c>
      <c r="F114" s="195" t="s">
        <v>186</v>
      </c>
      <c r="G114" s="182"/>
      <c r="H114" s="182"/>
      <c r="I114" s="185"/>
      <c r="J114" s="196">
        <f>BK114</f>
        <v>0</v>
      </c>
      <c r="K114" s="182"/>
      <c r="L114" s="187"/>
      <c r="M114" s="188"/>
      <c r="N114" s="189"/>
      <c r="O114" s="189"/>
      <c r="P114" s="190">
        <f>SUM(P115:P116)</f>
        <v>0</v>
      </c>
      <c r="Q114" s="189"/>
      <c r="R114" s="190">
        <f>SUM(R115:R116)</f>
        <v>0.0050000000000000001</v>
      </c>
      <c r="S114" s="189"/>
      <c r="T114" s="191">
        <f>SUM(T115:T116)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192" t="s">
        <v>117</v>
      </c>
      <c r="AT114" s="193" t="s">
        <v>71</v>
      </c>
      <c r="AU114" s="193" t="s">
        <v>80</v>
      </c>
      <c r="AY114" s="192" t="s">
        <v>118</v>
      </c>
      <c r="BK114" s="194">
        <f>SUM(BK115:BK116)</f>
        <v>0</v>
      </c>
    </row>
    <row r="115" s="2" customFormat="1" ht="21.75" customHeight="1">
      <c r="A115" s="35"/>
      <c r="B115" s="36"/>
      <c r="C115" s="197" t="s">
        <v>187</v>
      </c>
      <c r="D115" s="197" t="s">
        <v>121</v>
      </c>
      <c r="E115" s="198" t="s">
        <v>188</v>
      </c>
      <c r="F115" s="199" t="s">
        <v>189</v>
      </c>
      <c r="G115" s="200" t="s">
        <v>124</v>
      </c>
      <c r="H115" s="201">
        <v>10</v>
      </c>
      <c r="I115" s="202"/>
      <c r="J115" s="203">
        <f>ROUND(I115*H115,2)</f>
        <v>0</v>
      </c>
      <c r="K115" s="199" t="s">
        <v>125</v>
      </c>
      <c r="L115" s="41"/>
      <c r="M115" s="204" t="s">
        <v>19</v>
      </c>
      <c r="N115" s="205" t="s">
        <v>44</v>
      </c>
      <c r="O115" s="81"/>
      <c r="P115" s="206">
        <f>O115*H115</f>
        <v>0</v>
      </c>
      <c r="Q115" s="206">
        <v>0.00050000000000000001</v>
      </c>
      <c r="R115" s="206">
        <f>Q115*H115</f>
        <v>0.0050000000000000001</v>
      </c>
      <c r="S115" s="206">
        <v>0</v>
      </c>
      <c r="T115" s="207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208" t="s">
        <v>126</v>
      </c>
      <c r="AT115" s="208" t="s">
        <v>121</v>
      </c>
      <c r="AU115" s="208" t="s">
        <v>117</v>
      </c>
      <c r="AY115" s="14" t="s">
        <v>118</v>
      </c>
      <c r="BE115" s="209">
        <f>IF(N115="základní",J115,0)</f>
        <v>0</v>
      </c>
      <c r="BF115" s="209">
        <f>IF(N115="snížená",J115,0)</f>
        <v>0</v>
      </c>
      <c r="BG115" s="209">
        <f>IF(N115="zákl. přenesená",J115,0)</f>
        <v>0</v>
      </c>
      <c r="BH115" s="209">
        <f>IF(N115="sníž. přenesená",J115,0)</f>
        <v>0</v>
      </c>
      <c r="BI115" s="209">
        <f>IF(N115="nulová",J115,0)</f>
        <v>0</v>
      </c>
      <c r="BJ115" s="14" t="s">
        <v>117</v>
      </c>
      <c r="BK115" s="209">
        <f>ROUND(I115*H115,2)</f>
        <v>0</v>
      </c>
      <c r="BL115" s="14" t="s">
        <v>126</v>
      </c>
      <c r="BM115" s="208" t="s">
        <v>190</v>
      </c>
    </row>
    <row r="116" s="2" customFormat="1">
      <c r="A116" s="35"/>
      <c r="B116" s="36"/>
      <c r="C116" s="37"/>
      <c r="D116" s="210" t="s">
        <v>128</v>
      </c>
      <c r="E116" s="37"/>
      <c r="F116" s="211" t="s">
        <v>191</v>
      </c>
      <c r="G116" s="37"/>
      <c r="H116" s="37"/>
      <c r="I116" s="212"/>
      <c r="J116" s="37"/>
      <c r="K116" s="37"/>
      <c r="L116" s="41"/>
      <c r="M116" s="213"/>
      <c r="N116" s="214"/>
      <c r="O116" s="81"/>
      <c r="P116" s="81"/>
      <c r="Q116" s="81"/>
      <c r="R116" s="81"/>
      <c r="S116" s="81"/>
      <c r="T116" s="82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128</v>
      </c>
      <c r="AU116" s="14" t="s">
        <v>117</v>
      </c>
    </row>
    <row r="117" s="12" customFormat="1" ht="22.8" customHeight="1">
      <c r="A117" s="12"/>
      <c r="B117" s="181"/>
      <c r="C117" s="182"/>
      <c r="D117" s="183" t="s">
        <v>71</v>
      </c>
      <c r="E117" s="195" t="s">
        <v>192</v>
      </c>
      <c r="F117" s="195" t="s">
        <v>193</v>
      </c>
      <c r="G117" s="182"/>
      <c r="H117" s="182"/>
      <c r="I117" s="185"/>
      <c r="J117" s="196">
        <f>BK117</f>
        <v>0</v>
      </c>
      <c r="K117" s="182"/>
      <c r="L117" s="187"/>
      <c r="M117" s="188"/>
      <c r="N117" s="189"/>
      <c r="O117" s="189"/>
      <c r="P117" s="190">
        <f>SUM(P118:P147)</f>
        <v>0</v>
      </c>
      <c r="Q117" s="189"/>
      <c r="R117" s="190">
        <f>SUM(R118:R147)</f>
        <v>0.019879999999999998</v>
      </c>
      <c r="S117" s="189"/>
      <c r="T117" s="191">
        <f>SUM(T118:T147)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192" t="s">
        <v>117</v>
      </c>
      <c r="AT117" s="193" t="s">
        <v>71</v>
      </c>
      <c r="AU117" s="193" t="s">
        <v>80</v>
      </c>
      <c r="AY117" s="192" t="s">
        <v>118</v>
      </c>
      <c r="BK117" s="194">
        <f>SUM(BK118:BK147)</f>
        <v>0</v>
      </c>
    </row>
    <row r="118" s="2" customFormat="1" ht="33" customHeight="1">
      <c r="A118" s="35"/>
      <c r="B118" s="36"/>
      <c r="C118" s="197" t="s">
        <v>194</v>
      </c>
      <c r="D118" s="197" t="s">
        <v>121</v>
      </c>
      <c r="E118" s="198" t="s">
        <v>195</v>
      </c>
      <c r="F118" s="199" t="s">
        <v>196</v>
      </c>
      <c r="G118" s="200" t="s">
        <v>124</v>
      </c>
      <c r="H118" s="201">
        <v>10</v>
      </c>
      <c r="I118" s="202"/>
      <c r="J118" s="203">
        <f>ROUND(I118*H118,2)</f>
        <v>0</v>
      </c>
      <c r="K118" s="199" t="s">
        <v>125</v>
      </c>
      <c r="L118" s="41"/>
      <c r="M118" s="204" t="s">
        <v>19</v>
      </c>
      <c r="N118" s="205" t="s">
        <v>44</v>
      </c>
      <c r="O118" s="81"/>
      <c r="P118" s="206">
        <f>O118*H118</f>
        <v>0</v>
      </c>
      <c r="Q118" s="206">
        <v>0.0012999999999999999</v>
      </c>
      <c r="R118" s="206">
        <f>Q118*H118</f>
        <v>0.012999999999999999</v>
      </c>
      <c r="S118" s="206">
        <v>0</v>
      </c>
      <c r="T118" s="207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08" t="s">
        <v>126</v>
      </c>
      <c r="AT118" s="208" t="s">
        <v>121</v>
      </c>
      <c r="AU118" s="208" t="s">
        <v>117</v>
      </c>
      <c r="AY118" s="14" t="s">
        <v>118</v>
      </c>
      <c r="BE118" s="209">
        <f>IF(N118="základní",J118,0)</f>
        <v>0</v>
      </c>
      <c r="BF118" s="209">
        <f>IF(N118="snížená",J118,0)</f>
        <v>0</v>
      </c>
      <c r="BG118" s="209">
        <f>IF(N118="zákl. přenesená",J118,0)</f>
        <v>0</v>
      </c>
      <c r="BH118" s="209">
        <f>IF(N118="sníž. přenesená",J118,0)</f>
        <v>0</v>
      </c>
      <c r="BI118" s="209">
        <f>IF(N118="nulová",J118,0)</f>
        <v>0</v>
      </c>
      <c r="BJ118" s="14" t="s">
        <v>117</v>
      </c>
      <c r="BK118" s="209">
        <f>ROUND(I118*H118,2)</f>
        <v>0</v>
      </c>
      <c r="BL118" s="14" t="s">
        <v>126</v>
      </c>
      <c r="BM118" s="208" t="s">
        <v>197</v>
      </c>
    </row>
    <row r="119" s="2" customFormat="1">
      <c r="A119" s="35"/>
      <c r="B119" s="36"/>
      <c r="C119" s="37"/>
      <c r="D119" s="210" t="s">
        <v>128</v>
      </c>
      <c r="E119" s="37"/>
      <c r="F119" s="211" t="s">
        <v>198</v>
      </c>
      <c r="G119" s="37"/>
      <c r="H119" s="37"/>
      <c r="I119" s="212"/>
      <c r="J119" s="37"/>
      <c r="K119" s="37"/>
      <c r="L119" s="41"/>
      <c r="M119" s="213"/>
      <c r="N119" s="214"/>
      <c r="O119" s="81"/>
      <c r="P119" s="81"/>
      <c r="Q119" s="81"/>
      <c r="R119" s="81"/>
      <c r="S119" s="81"/>
      <c r="T119" s="82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128</v>
      </c>
      <c r="AU119" s="14" t="s">
        <v>117</v>
      </c>
    </row>
    <row r="120" s="2" customFormat="1" ht="33" customHeight="1">
      <c r="A120" s="35"/>
      <c r="B120" s="36"/>
      <c r="C120" s="197" t="s">
        <v>126</v>
      </c>
      <c r="D120" s="197" t="s">
        <v>121</v>
      </c>
      <c r="E120" s="198" t="s">
        <v>199</v>
      </c>
      <c r="F120" s="199" t="s">
        <v>200</v>
      </c>
      <c r="G120" s="200" t="s">
        <v>201</v>
      </c>
      <c r="H120" s="201">
        <v>2</v>
      </c>
      <c r="I120" s="202"/>
      <c r="J120" s="203">
        <f>ROUND(I120*H120,2)</f>
        <v>0</v>
      </c>
      <c r="K120" s="199" t="s">
        <v>125</v>
      </c>
      <c r="L120" s="41"/>
      <c r="M120" s="204" t="s">
        <v>19</v>
      </c>
      <c r="N120" s="205" t="s">
        <v>44</v>
      </c>
      <c r="O120" s="81"/>
      <c r="P120" s="206">
        <f>O120*H120</f>
        <v>0</v>
      </c>
      <c r="Q120" s="206">
        <v>0.00018000000000000001</v>
      </c>
      <c r="R120" s="206">
        <f>Q120*H120</f>
        <v>0.00036000000000000002</v>
      </c>
      <c r="S120" s="206">
        <v>0</v>
      </c>
      <c r="T120" s="20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8" t="s">
        <v>126</v>
      </c>
      <c r="AT120" s="208" t="s">
        <v>121</v>
      </c>
      <c r="AU120" s="208" t="s">
        <v>117</v>
      </c>
      <c r="AY120" s="14" t="s">
        <v>118</v>
      </c>
      <c r="BE120" s="209">
        <f>IF(N120="základní",J120,0)</f>
        <v>0</v>
      </c>
      <c r="BF120" s="209">
        <f>IF(N120="snížená",J120,0)</f>
        <v>0</v>
      </c>
      <c r="BG120" s="209">
        <f>IF(N120="zákl. přenesená",J120,0)</f>
        <v>0</v>
      </c>
      <c r="BH120" s="209">
        <f>IF(N120="sníž. přenesená",J120,0)</f>
        <v>0</v>
      </c>
      <c r="BI120" s="209">
        <f>IF(N120="nulová",J120,0)</f>
        <v>0</v>
      </c>
      <c r="BJ120" s="14" t="s">
        <v>117</v>
      </c>
      <c r="BK120" s="209">
        <f>ROUND(I120*H120,2)</f>
        <v>0</v>
      </c>
      <c r="BL120" s="14" t="s">
        <v>126</v>
      </c>
      <c r="BM120" s="208" t="s">
        <v>202</v>
      </c>
    </row>
    <row r="121" s="2" customFormat="1">
      <c r="A121" s="35"/>
      <c r="B121" s="36"/>
      <c r="C121" s="37"/>
      <c r="D121" s="210" t="s">
        <v>128</v>
      </c>
      <c r="E121" s="37"/>
      <c r="F121" s="211" t="s">
        <v>203</v>
      </c>
      <c r="G121" s="37"/>
      <c r="H121" s="37"/>
      <c r="I121" s="212"/>
      <c r="J121" s="37"/>
      <c r="K121" s="37"/>
      <c r="L121" s="41"/>
      <c r="M121" s="213"/>
      <c r="N121" s="214"/>
      <c r="O121" s="81"/>
      <c r="P121" s="81"/>
      <c r="Q121" s="81"/>
      <c r="R121" s="81"/>
      <c r="S121" s="81"/>
      <c r="T121" s="82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128</v>
      </c>
      <c r="AU121" s="14" t="s">
        <v>117</v>
      </c>
    </row>
    <row r="122" s="2" customFormat="1" ht="24.15" customHeight="1">
      <c r="A122" s="35"/>
      <c r="B122" s="36"/>
      <c r="C122" s="197" t="s">
        <v>204</v>
      </c>
      <c r="D122" s="197" t="s">
        <v>121</v>
      </c>
      <c r="E122" s="198" t="s">
        <v>205</v>
      </c>
      <c r="F122" s="199" t="s">
        <v>206</v>
      </c>
      <c r="G122" s="200" t="s">
        <v>201</v>
      </c>
      <c r="H122" s="201">
        <v>1</v>
      </c>
      <c r="I122" s="202"/>
      <c r="J122" s="203">
        <f>ROUND(I122*H122,2)</f>
        <v>0</v>
      </c>
      <c r="K122" s="199" t="s">
        <v>125</v>
      </c>
      <c r="L122" s="41"/>
      <c r="M122" s="204" t="s">
        <v>19</v>
      </c>
      <c r="N122" s="205" t="s">
        <v>44</v>
      </c>
      <c r="O122" s="81"/>
      <c r="P122" s="206">
        <f>O122*H122</f>
        <v>0</v>
      </c>
      <c r="Q122" s="206">
        <v>0.00017000000000000001</v>
      </c>
      <c r="R122" s="206">
        <f>Q122*H122</f>
        <v>0.00017000000000000001</v>
      </c>
      <c r="S122" s="206">
        <v>0</v>
      </c>
      <c r="T122" s="20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8" t="s">
        <v>126</v>
      </c>
      <c r="AT122" s="208" t="s">
        <v>121</v>
      </c>
      <c r="AU122" s="208" t="s">
        <v>117</v>
      </c>
      <c r="AY122" s="14" t="s">
        <v>118</v>
      </c>
      <c r="BE122" s="209">
        <f>IF(N122="základní",J122,0)</f>
        <v>0</v>
      </c>
      <c r="BF122" s="209">
        <f>IF(N122="snížená",J122,0)</f>
        <v>0</v>
      </c>
      <c r="BG122" s="209">
        <f>IF(N122="zákl. přenesená",J122,0)</f>
        <v>0</v>
      </c>
      <c r="BH122" s="209">
        <f>IF(N122="sníž. přenesená",J122,0)</f>
        <v>0</v>
      </c>
      <c r="BI122" s="209">
        <f>IF(N122="nulová",J122,0)</f>
        <v>0</v>
      </c>
      <c r="BJ122" s="14" t="s">
        <v>117</v>
      </c>
      <c r="BK122" s="209">
        <f>ROUND(I122*H122,2)</f>
        <v>0</v>
      </c>
      <c r="BL122" s="14" t="s">
        <v>126</v>
      </c>
      <c r="BM122" s="208" t="s">
        <v>207</v>
      </c>
    </row>
    <row r="123" s="2" customFormat="1">
      <c r="A123" s="35"/>
      <c r="B123" s="36"/>
      <c r="C123" s="37"/>
      <c r="D123" s="210" t="s">
        <v>128</v>
      </c>
      <c r="E123" s="37"/>
      <c r="F123" s="211" t="s">
        <v>208</v>
      </c>
      <c r="G123" s="37"/>
      <c r="H123" s="37"/>
      <c r="I123" s="212"/>
      <c r="J123" s="37"/>
      <c r="K123" s="37"/>
      <c r="L123" s="41"/>
      <c r="M123" s="213"/>
      <c r="N123" s="214"/>
      <c r="O123" s="81"/>
      <c r="P123" s="81"/>
      <c r="Q123" s="81"/>
      <c r="R123" s="81"/>
      <c r="S123" s="81"/>
      <c r="T123" s="82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128</v>
      </c>
      <c r="AU123" s="14" t="s">
        <v>117</v>
      </c>
    </row>
    <row r="124" s="2" customFormat="1" ht="21.75" customHeight="1">
      <c r="A124" s="35"/>
      <c r="B124" s="36"/>
      <c r="C124" s="197" t="s">
        <v>209</v>
      </c>
      <c r="D124" s="197" t="s">
        <v>121</v>
      </c>
      <c r="E124" s="198" t="s">
        <v>210</v>
      </c>
      <c r="F124" s="199" t="s">
        <v>211</v>
      </c>
      <c r="G124" s="200" t="s">
        <v>201</v>
      </c>
      <c r="H124" s="201">
        <v>1</v>
      </c>
      <c r="I124" s="202"/>
      <c r="J124" s="203">
        <f>ROUND(I124*H124,2)</f>
        <v>0</v>
      </c>
      <c r="K124" s="199" t="s">
        <v>125</v>
      </c>
      <c r="L124" s="41"/>
      <c r="M124" s="204" t="s">
        <v>19</v>
      </c>
      <c r="N124" s="205" t="s">
        <v>44</v>
      </c>
      <c r="O124" s="81"/>
      <c r="P124" s="206">
        <f>O124*H124</f>
        <v>0</v>
      </c>
      <c r="Q124" s="206">
        <v>0.00046999999999999999</v>
      </c>
      <c r="R124" s="206">
        <f>Q124*H124</f>
        <v>0.00046999999999999999</v>
      </c>
      <c r="S124" s="206">
        <v>0</v>
      </c>
      <c r="T124" s="20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8" t="s">
        <v>126</v>
      </c>
      <c r="AT124" s="208" t="s">
        <v>121</v>
      </c>
      <c r="AU124" s="208" t="s">
        <v>117</v>
      </c>
      <c r="AY124" s="14" t="s">
        <v>118</v>
      </c>
      <c r="BE124" s="209">
        <f>IF(N124="základní",J124,0)</f>
        <v>0</v>
      </c>
      <c r="BF124" s="209">
        <f>IF(N124="snížená",J124,0)</f>
        <v>0</v>
      </c>
      <c r="BG124" s="209">
        <f>IF(N124="zákl. přenesená",J124,0)</f>
        <v>0</v>
      </c>
      <c r="BH124" s="209">
        <f>IF(N124="sníž. přenesená",J124,0)</f>
        <v>0</v>
      </c>
      <c r="BI124" s="209">
        <f>IF(N124="nulová",J124,0)</f>
        <v>0</v>
      </c>
      <c r="BJ124" s="14" t="s">
        <v>117</v>
      </c>
      <c r="BK124" s="209">
        <f>ROUND(I124*H124,2)</f>
        <v>0</v>
      </c>
      <c r="BL124" s="14" t="s">
        <v>126</v>
      </c>
      <c r="BM124" s="208" t="s">
        <v>212</v>
      </c>
    </row>
    <row r="125" s="2" customFormat="1">
      <c r="A125" s="35"/>
      <c r="B125" s="36"/>
      <c r="C125" s="37"/>
      <c r="D125" s="210" t="s">
        <v>128</v>
      </c>
      <c r="E125" s="37"/>
      <c r="F125" s="211" t="s">
        <v>213</v>
      </c>
      <c r="G125" s="37"/>
      <c r="H125" s="37"/>
      <c r="I125" s="212"/>
      <c r="J125" s="37"/>
      <c r="K125" s="37"/>
      <c r="L125" s="41"/>
      <c r="M125" s="213"/>
      <c r="N125" s="214"/>
      <c r="O125" s="81"/>
      <c r="P125" s="81"/>
      <c r="Q125" s="81"/>
      <c r="R125" s="81"/>
      <c r="S125" s="81"/>
      <c r="T125" s="82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128</v>
      </c>
      <c r="AU125" s="14" t="s">
        <v>117</v>
      </c>
    </row>
    <row r="126" s="2" customFormat="1" ht="33" customHeight="1">
      <c r="A126" s="35"/>
      <c r="B126" s="36"/>
      <c r="C126" s="197" t="s">
        <v>214</v>
      </c>
      <c r="D126" s="197" t="s">
        <v>121</v>
      </c>
      <c r="E126" s="198" t="s">
        <v>215</v>
      </c>
      <c r="F126" s="199" t="s">
        <v>216</v>
      </c>
      <c r="G126" s="200" t="s">
        <v>201</v>
      </c>
      <c r="H126" s="201">
        <v>1</v>
      </c>
      <c r="I126" s="202"/>
      <c r="J126" s="203">
        <f>ROUND(I126*H126,2)</f>
        <v>0</v>
      </c>
      <c r="K126" s="199" t="s">
        <v>125</v>
      </c>
      <c r="L126" s="41"/>
      <c r="M126" s="204" t="s">
        <v>19</v>
      </c>
      <c r="N126" s="205" t="s">
        <v>44</v>
      </c>
      <c r="O126" s="81"/>
      <c r="P126" s="206">
        <f>O126*H126</f>
        <v>0</v>
      </c>
      <c r="Q126" s="206">
        <v>0.00182</v>
      </c>
      <c r="R126" s="206">
        <f>Q126*H126</f>
        <v>0.00182</v>
      </c>
      <c r="S126" s="206">
        <v>0</v>
      </c>
      <c r="T126" s="20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8" t="s">
        <v>126</v>
      </c>
      <c r="AT126" s="208" t="s">
        <v>121</v>
      </c>
      <c r="AU126" s="208" t="s">
        <v>117</v>
      </c>
      <c r="AY126" s="14" t="s">
        <v>118</v>
      </c>
      <c r="BE126" s="209">
        <f>IF(N126="základní",J126,0)</f>
        <v>0</v>
      </c>
      <c r="BF126" s="209">
        <f>IF(N126="snížená",J126,0)</f>
        <v>0</v>
      </c>
      <c r="BG126" s="209">
        <f>IF(N126="zákl. přenesená",J126,0)</f>
        <v>0</v>
      </c>
      <c r="BH126" s="209">
        <f>IF(N126="sníž. přenesená",J126,0)</f>
        <v>0</v>
      </c>
      <c r="BI126" s="209">
        <f>IF(N126="nulová",J126,0)</f>
        <v>0</v>
      </c>
      <c r="BJ126" s="14" t="s">
        <v>117</v>
      </c>
      <c r="BK126" s="209">
        <f>ROUND(I126*H126,2)</f>
        <v>0</v>
      </c>
      <c r="BL126" s="14" t="s">
        <v>126</v>
      </c>
      <c r="BM126" s="208" t="s">
        <v>217</v>
      </c>
    </row>
    <row r="127" s="2" customFormat="1">
      <c r="A127" s="35"/>
      <c r="B127" s="36"/>
      <c r="C127" s="37"/>
      <c r="D127" s="210" t="s">
        <v>128</v>
      </c>
      <c r="E127" s="37"/>
      <c r="F127" s="211" t="s">
        <v>218</v>
      </c>
      <c r="G127" s="37"/>
      <c r="H127" s="37"/>
      <c r="I127" s="212"/>
      <c r="J127" s="37"/>
      <c r="K127" s="37"/>
      <c r="L127" s="41"/>
      <c r="M127" s="213"/>
      <c r="N127" s="214"/>
      <c r="O127" s="81"/>
      <c r="P127" s="81"/>
      <c r="Q127" s="81"/>
      <c r="R127" s="81"/>
      <c r="S127" s="81"/>
      <c r="T127" s="82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128</v>
      </c>
      <c r="AU127" s="14" t="s">
        <v>117</v>
      </c>
    </row>
    <row r="128" s="2" customFormat="1" ht="24.15" customHeight="1">
      <c r="A128" s="35"/>
      <c r="B128" s="36"/>
      <c r="C128" s="197" t="s">
        <v>219</v>
      </c>
      <c r="D128" s="197" t="s">
        <v>121</v>
      </c>
      <c r="E128" s="198" t="s">
        <v>220</v>
      </c>
      <c r="F128" s="199" t="s">
        <v>221</v>
      </c>
      <c r="G128" s="200" t="s">
        <v>201</v>
      </c>
      <c r="H128" s="201">
        <v>3</v>
      </c>
      <c r="I128" s="202"/>
      <c r="J128" s="203">
        <f>ROUND(I128*H128,2)</f>
        <v>0</v>
      </c>
      <c r="K128" s="199" t="s">
        <v>125</v>
      </c>
      <c r="L128" s="41"/>
      <c r="M128" s="204" t="s">
        <v>19</v>
      </c>
      <c r="N128" s="205" t="s">
        <v>44</v>
      </c>
      <c r="O128" s="81"/>
      <c r="P128" s="206">
        <f>O128*H128</f>
        <v>0</v>
      </c>
      <c r="Q128" s="206">
        <v>0.00034000000000000002</v>
      </c>
      <c r="R128" s="206">
        <f>Q128*H128</f>
        <v>0.0010200000000000001</v>
      </c>
      <c r="S128" s="206">
        <v>0</v>
      </c>
      <c r="T128" s="20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8" t="s">
        <v>126</v>
      </c>
      <c r="AT128" s="208" t="s">
        <v>121</v>
      </c>
      <c r="AU128" s="208" t="s">
        <v>117</v>
      </c>
      <c r="AY128" s="14" t="s">
        <v>118</v>
      </c>
      <c r="BE128" s="209">
        <f>IF(N128="základní",J128,0)</f>
        <v>0</v>
      </c>
      <c r="BF128" s="209">
        <f>IF(N128="snížená",J128,0)</f>
        <v>0</v>
      </c>
      <c r="BG128" s="209">
        <f>IF(N128="zákl. přenesená",J128,0)</f>
        <v>0</v>
      </c>
      <c r="BH128" s="209">
        <f>IF(N128="sníž. přenesená",J128,0)</f>
        <v>0</v>
      </c>
      <c r="BI128" s="209">
        <f>IF(N128="nulová",J128,0)</f>
        <v>0</v>
      </c>
      <c r="BJ128" s="14" t="s">
        <v>117</v>
      </c>
      <c r="BK128" s="209">
        <f>ROUND(I128*H128,2)</f>
        <v>0</v>
      </c>
      <c r="BL128" s="14" t="s">
        <v>126</v>
      </c>
      <c r="BM128" s="208" t="s">
        <v>222</v>
      </c>
    </row>
    <row r="129" s="2" customFormat="1">
      <c r="A129" s="35"/>
      <c r="B129" s="36"/>
      <c r="C129" s="37"/>
      <c r="D129" s="210" t="s">
        <v>128</v>
      </c>
      <c r="E129" s="37"/>
      <c r="F129" s="211" t="s">
        <v>223</v>
      </c>
      <c r="G129" s="37"/>
      <c r="H129" s="37"/>
      <c r="I129" s="212"/>
      <c r="J129" s="37"/>
      <c r="K129" s="37"/>
      <c r="L129" s="41"/>
      <c r="M129" s="213"/>
      <c r="N129" s="214"/>
      <c r="O129" s="81"/>
      <c r="P129" s="81"/>
      <c r="Q129" s="81"/>
      <c r="R129" s="81"/>
      <c r="S129" s="81"/>
      <c r="T129" s="82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128</v>
      </c>
      <c r="AU129" s="14" t="s">
        <v>117</v>
      </c>
    </row>
    <row r="130" s="2" customFormat="1" ht="24.15" customHeight="1">
      <c r="A130" s="35"/>
      <c r="B130" s="36"/>
      <c r="C130" s="197" t="s">
        <v>7</v>
      </c>
      <c r="D130" s="197" t="s">
        <v>121</v>
      </c>
      <c r="E130" s="198" t="s">
        <v>224</v>
      </c>
      <c r="F130" s="199" t="s">
        <v>225</v>
      </c>
      <c r="G130" s="200" t="s">
        <v>201</v>
      </c>
      <c r="H130" s="201">
        <v>4</v>
      </c>
      <c r="I130" s="202"/>
      <c r="J130" s="203">
        <f>ROUND(I130*H130,2)</f>
        <v>0</v>
      </c>
      <c r="K130" s="199" t="s">
        <v>125</v>
      </c>
      <c r="L130" s="41"/>
      <c r="M130" s="204" t="s">
        <v>19</v>
      </c>
      <c r="N130" s="205" t="s">
        <v>44</v>
      </c>
      <c r="O130" s="81"/>
      <c r="P130" s="206">
        <f>O130*H130</f>
        <v>0</v>
      </c>
      <c r="Q130" s="206">
        <v>2.0000000000000002E-05</v>
      </c>
      <c r="R130" s="206">
        <f>Q130*H130</f>
        <v>8.0000000000000007E-05</v>
      </c>
      <c r="S130" s="206">
        <v>0</v>
      </c>
      <c r="T130" s="20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8" t="s">
        <v>126</v>
      </c>
      <c r="AT130" s="208" t="s">
        <v>121</v>
      </c>
      <c r="AU130" s="208" t="s">
        <v>117</v>
      </c>
      <c r="AY130" s="14" t="s">
        <v>118</v>
      </c>
      <c r="BE130" s="209">
        <f>IF(N130="základní",J130,0)</f>
        <v>0</v>
      </c>
      <c r="BF130" s="209">
        <f>IF(N130="snížená",J130,0)</f>
        <v>0</v>
      </c>
      <c r="BG130" s="209">
        <f>IF(N130="zákl. přenesená",J130,0)</f>
        <v>0</v>
      </c>
      <c r="BH130" s="209">
        <f>IF(N130="sníž. přenesená",J130,0)</f>
        <v>0</v>
      </c>
      <c r="BI130" s="209">
        <f>IF(N130="nulová",J130,0)</f>
        <v>0</v>
      </c>
      <c r="BJ130" s="14" t="s">
        <v>117</v>
      </c>
      <c r="BK130" s="209">
        <f>ROUND(I130*H130,2)</f>
        <v>0</v>
      </c>
      <c r="BL130" s="14" t="s">
        <v>126</v>
      </c>
      <c r="BM130" s="208" t="s">
        <v>226</v>
      </c>
    </row>
    <row r="131" s="2" customFormat="1">
      <c r="A131" s="35"/>
      <c r="B131" s="36"/>
      <c r="C131" s="37"/>
      <c r="D131" s="210" t="s">
        <v>128</v>
      </c>
      <c r="E131" s="37"/>
      <c r="F131" s="211" t="s">
        <v>227</v>
      </c>
      <c r="G131" s="37"/>
      <c r="H131" s="37"/>
      <c r="I131" s="212"/>
      <c r="J131" s="37"/>
      <c r="K131" s="37"/>
      <c r="L131" s="41"/>
      <c r="M131" s="213"/>
      <c r="N131" s="214"/>
      <c r="O131" s="81"/>
      <c r="P131" s="81"/>
      <c r="Q131" s="81"/>
      <c r="R131" s="81"/>
      <c r="S131" s="81"/>
      <c r="T131" s="82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128</v>
      </c>
      <c r="AU131" s="14" t="s">
        <v>117</v>
      </c>
    </row>
    <row r="132" s="2" customFormat="1" ht="24.15" customHeight="1">
      <c r="A132" s="35"/>
      <c r="B132" s="36"/>
      <c r="C132" s="215" t="s">
        <v>228</v>
      </c>
      <c r="D132" s="215" t="s">
        <v>135</v>
      </c>
      <c r="E132" s="216" t="s">
        <v>229</v>
      </c>
      <c r="F132" s="217" t="s">
        <v>230</v>
      </c>
      <c r="G132" s="218" t="s">
        <v>231</v>
      </c>
      <c r="H132" s="219">
        <v>1</v>
      </c>
      <c r="I132" s="220"/>
      <c r="J132" s="221">
        <f>ROUND(I132*H132,2)</f>
        <v>0</v>
      </c>
      <c r="K132" s="217" t="s">
        <v>19</v>
      </c>
      <c r="L132" s="222"/>
      <c r="M132" s="223" t="s">
        <v>19</v>
      </c>
      <c r="N132" s="224" t="s">
        <v>44</v>
      </c>
      <c r="O132" s="81"/>
      <c r="P132" s="206">
        <f>O132*H132</f>
        <v>0</v>
      </c>
      <c r="Q132" s="206">
        <v>2.0000000000000002E-05</v>
      </c>
      <c r="R132" s="206">
        <f>Q132*H132</f>
        <v>2.0000000000000002E-05</v>
      </c>
      <c r="S132" s="206">
        <v>0</v>
      </c>
      <c r="T132" s="20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8" t="s">
        <v>138</v>
      </c>
      <c r="AT132" s="208" t="s">
        <v>135</v>
      </c>
      <c r="AU132" s="208" t="s">
        <v>117</v>
      </c>
      <c r="AY132" s="14" t="s">
        <v>118</v>
      </c>
      <c r="BE132" s="209">
        <f>IF(N132="základní",J132,0)</f>
        <v>0</v>
      </c>
      <c r="BF132" s="209">
        <f>IF(N132="snížená",J132,0)</f>
        <v>0</v>
      </c>
      <c r="BG132" s="209">
        <f>IF(N132="zákl. přenesená",J132,0)</f>
        <v>0</v>
      </c>
      <c r="BH132" s="209">
        <f>IF(N132="sníž. přenesená",J132,0)</f>
        <v>0</v>
      </c>
      <c r="BI132" s="209">
        <f>IF(N132="nulová",J132,0)</f>
        <v>0</v>
      </c>
      <c r="BJ132" s="14" t="s">
        <v>117</v>
      </c>
      <c r="BK132" s="209">
        <f>ROUND(I132*H132,2)</f>
        <v>0</v>
      </c>
      <c r="BL132" s="14" t="s">
        <v>126</v>
      </c>
      <c r="BM132" s="208" t="s">
        <v>232</v>
      </c>
    </row>
    <row r="133" s="2" customFormat="1" ht="33" customHeight="1">
      <c r="A133" s="35"/>
      <c r="B133" s="36"/>
      <c r="C133" s="215" t="s">
        <v>233</v>
      </c>
      <c r="D133" s="215" t="s">
        <v>135</v>
      </c>
      <c r="E133" s="216" t="s">
        <v>234</v>
      </c>
      <c r="F133" s="217" t="s">
        <v>235</v>
      </c>
      <c r="G133" s="218" t="s">
        <v>201</v>
      </c>
      <c r="H133" s="219">
        <v>1</v>
      </c>
      <c r="I133" s="220"/>
      <c r="J133" s="221">
        <f>ROUND(I133*H133,2)</f>
        <v>0</v>
      </c>
      <c r="K133" s="217" t="s">
        <v>19</v>
      </c>
      <c r="L133" s="222"/>
      <c r="M133" s="223" t="s">
        <v>19</v>
      </c>
      <c r="N133" s="224" t="s">
        <v>44</v>
      </c>
      <c r="O133" s="81"/>
      <c r="P133" s="206">
        <f>O133*H133</f>
        <v>0</v>
      </c>
      <c r="Q133" s="206">
        <v>2.0000000000000002E-05</v>
      </c>
      <c r="R133" s="206">
        <f>Q133*H133</f>
        <v>2.0000000000000002E-05</v>
      </c>
      <c r="S133" s="206">
        <v>0</v>
      </c>
      <c r="T133" s="20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8" t="s">
        <v>138</v>
      </c>
      <c r="AT133" s="208" t="s">
        <v>135</v>
      </c>
      <c r="AU133" s="208" t="s">
        <v>117</v>
      </c>
      <c r="AY133" s="14" t="s">
        <v>118</v>
      </c>
      <c r="BE133" s="209">
        <f>IF(N133="základní",J133,0)</f>
        <v>0</v>
      </c>
      <c r="BF133" s="209">
        <f>IF(N133="snížená",J133,0)</f>
        <v>0</v>
      </c>
      <c r="BG133" s="209">
        <f>IF(N133="zákl. přenesená",J133,0)</f>
        <v>0</v>
      </c>
      <c r="BH133" s="209">
        <f>IF(N133="sníž. přenesená",J133,0)</f>
        <v>0</v>
      </c>
      <c r="BI133" s="209">
        <f>IF(N133="nulová",J133,0)</f>
        <v>0</v>
      </c>
      <c r="BJ133" s="14" t="s">
        <v>117</v>
      </c>
      <c r="BK133" s="209">
        <f>ROUND(I133*H133,2)</f>
        <v>0</v>
      </c>
      <c r="BL133" s="14" t="s">
        <v>126</v>
      </c>
      <c r="BM133" s="208" t="s">
        <v>236</v>
      </c>
    </row>
    <row r="134" s="2" customFormat="1" ht="24.15" customHeight="1">
      <c r="A134" s="35"/>
      <c r="B134" s="36"/>
      <c r="C134" s="215" t="s">
        <v>237</v>
      </c>
      <c r="D134" s="215" t="s">
        <v>135</v>
      </c>
      <c r="E134" s="216" t="s">
        <v>238</v>
      </c>
      <c r="F134" s="217" t="s">
        <v>239</v>
      </c>
      <c r="G134" s="218" t="s">
        <v>201</v>
      </c>
      <c r="H134" s="219">
        <v>1</v>
      </c>
      <c r="I134" s="220"/>
      <c r="J134" s="221">
        <f>ROUND(I134*H134,2)</f>
        <v>0</v>
      </c>
      <c r="K134" s="217" t="s">
        <v>19</v>
      </c>
      <c r="L134" s="222"/>
      <c r="M134" s="223" t="s">
        <v>19</v>
      </c>
      <c r="N134" s="224" t="s">
        <v>44</v>
      </c>
      <c r="O134" s="81"/>
      <c r="P134" s="206">
        <f>O134*H134</f>
        <v>0</v>
      </c>
      <c r="Q134" s="206">
        <v>2.0000000000000002E-05</v>
      </c>
      <c r="R134" s="206">
        <f>Q134*H134</f>
        <v>2.0000000000000002E-05</v>
      </c>
      <c r="S134" s="206">
        <v>0</v>
      </c>
      <c r="T134" s="20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8" t="s">
        <v>138</v>
      </c>
      <c r="AT134" s="208" t="s">
        <v>135</v>
      </c>
      <c r="AU134" s="208" t="s">
        <v>117</v>
      </c>
      <c r="AY134" s="14" t="s">
        <v>118</v>
      </c>
      <c r="BE134" s="209">
        <f>IF(N134="základní",J134,0)</f>
        <v>0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4" t="s">
        <v>117</v>
      </c>
      <c r="BK134" s="209">
        <f>ROUND(I134*H134,2)</f>
        <v>0</v>
      </c>
      <c r="BL134" s="14" t="s">
        <v>126</v>
      </c>
      <c r="BM134" s="208" t="s">
        <v>240</v>
      </c>
    </row>
    <row r="135" s="2" customFormat="1" ht="66.75" customHeight="1">
      <c r="A135" s="35"/>
      <c r="B135" s="36"/>
      <c r="C135" s="215" t="s">
        <v>241</v>
      </c>
      <c r="D135" s="215" t="s">
        <v>135</v>
      </c>
      <c r="E135" s="216" t="s">
        <v>242</v>
      </c>
      <c r="F135" s="217" t="s">
        <v>243</v>
      </c>
      <c r="G135" s="218" t="s">
        <v>201</v>
      </c>
      <c r="H135" s="219">
        <v>1</v>
      </c>
      <c r="I135" s="220"/>
      <c r="J135" s="221">
        <f>ROUND(I135*H135,2)</f>
        <v>0</v>
      </c>
      <c r="K135" s="217" t="s">
        <v>19</v>
      </c>
      <c r="L135" s="222"/>
      <c r="M135" s="223" t="s">
        <v>19</v>
      </c>
      <c r="N135" s="224" t="s">
        <v>44</v>
      </c>
      <c r="O135" s="81"/>
      <c r="P135" s="206">
        <f>O135*H135</f>
        <v>0</v>
      </c>
      <c r="Q135" s="206">
        <v>2.0000000000000002E-05</v>
      </c>
      <c r="R135" s="206">
        <f>Q135*H135</f>
        <v>2.0000000000000002E-05</v>
      </c>
      <c r="S135" s="206">
        <v>0</v>
      </c>
      <c r="T135" s="20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8" t="s">
        <v>138</v>
      </c>
      <c r="AT135" s="208" t="s">
        <v>135</v>
      </c>
      <c r="AU135" s="208" t="s">
        <v>117</v>
      </c>
      <c r="AY135" s="14" t="s">
        <v>118</v>
      </c>
      <c r="BE135" s="209">
        <f>IF(N135="základní",J135,0)</f>
        <v>0</v>
      </c>
      <c r="BF135" s="209">
        <f>IF(N135="snížená",J135,0)</f>
        <v>0</v>
      </c>
      <c r="BG135" s="209">
        <f>IF(N135="zákl. přenesená",J135,0)</f>
        <v>0</v>
      </c>
      <c r="BH135" s="209">
        <f>IF(N135="sníž. přenesená",J135,0)</f>
        <v>0</v>
      </c>
      <c r="BI135" s="209">
        <f>IF(N135="nulová",J135,0)</f>
        <v>0</v>
      </c>
      <c r="BJ135" s="14" t="s">
        <v>117</v>
      </c>
      <c r="BK135" s="209">
        <f>ROUND(I135*H135,2)</f>
        <v>0</v>
      </c>
      <c r="BL135" s="14" t="s">
        <v>126</v>
      </c>
      <c r="BM135" s="208" t="s">
        <v>244</v>
      </c>
    </row>
    <row r="136" s="2" customFormat="1" ht="24.15" customHeight="1">
      <c r="A136" s="35"/>
      <c r="B136" s="36"/>
      <c r="C136" s="197" t="s">
        <v>245</v>
      </c>
      <c r="D136" s="197" t="s">
        <v>121</v>
      </c>
      <c r="E136" s="198" t="s">
        <v>246</v>
      </c>
      <c r="F136" s="199" t="s">
        <v>247</v>
      </c>
      <c r="G136" s="200" t="s">
        <v>201</v>
      </c>
      <c r="H136" s="201">
        <v>1</v>
      </c>
      <c r="I136" s="202"/>
      <c r="J136" s="203">
        <f>ROUND(I136*H136,2)</f>
        <v>0</v>
      </c>
      <c r="K136" s="199" t="s">
        <v>19</v>
      </c>
      <c r="L136" s="41"/>
      <c r="M136" s="204" t="s">
        <v>19</v>
      </c>
      <c r="N136" s="205" t="s">
        <v>44</v>
      </c>
      <c r="O136" s="81"/>
      <c r="P136" s="206">
        <f>O136*H136</f>
        <v>0</v>
      </c>
      <c r="Q136" s="206">
        <v>2.0000000000000002E-05</v>
      </c>
      <c r="R136" s="206">
        <f>Q136*H136</f>
        <v>2.0000000000000002E-05</v>
      </c>
      <c r="S136" s="206">
        <v>0</v>
      </c>
      <c r="T136" s="20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8" t="s">
        <v>126</v>
      </c>
      <c r="AT136" s="208" t="s">
        <v>121</v>
      </c>
      <c r="AU136" s="208" t="s">
        <v>117</v>
      </c>
      <c r="AY136" s="14" t="s">
        <v>118</v>
      </c>
      <c r="BE136" s="209">
        <f>IF(N136="základní",J136,0)</f>
        <v>0</v>
      </c>
      <c r="BF136" s="209">
        <f>IF(N136="snížená",J136,0)</f>
        <v>0</v>
      </c>
      <c r="BG136" s="209">
        <f>IF(N136="zákl. přenesená",J136,0)</f>
        <v>0</v>
      </c>
      <c r="BH136" s="209">
        <f>IF(N136="sníž. přenesená",J136,0)</f>
        <v>0</v>
      </c>
      <c r="BI136" s="209">
        <f>IF(N136="nulová",J136,0)</f>
        <v>0</v>
      </c>
      <c r="BJ136" s="14" t="s">
        <v>117</v>
      </c>
      <c r="BK136" s="209">
        <f>ROUND(I136*H136,2)</f>
        <v>0</v>
      </c>
      <c r="BL136" s="14" t="s">
        <v>126</v>
      </c>
      <c r="BM136" s="208" t="s">
        <v>248</v>
      </c>
    </row>
    <row r="137" s="2" customFormat="1" ht="76.35" customHeight="1">
      <c r="A137" s="35"/>
      <c r="B137" s="36"/>
      <c r="C137" s="215" t="s">
        <v>249</v>
      </c>
      <c r="D137" s="215" t="s">
        <v>135</v>
      </c>
      <c r="E137" s="216" t="s">
        <v>250</v>
      </c>
      <c r="F137" s="217" t="s">
        <v>251</v>
      </c>
      <c r="G137" s="218" t="s">
        <v>201</v>
      </c>
      <c r="H137" s="219">
        <v>1</v>
      </c>
      <c r="I137" s="220"/>
      <c r="J137" s="221">
        <f>ROUND(I137*H137,2)</f>
        <v>0</v>
      </c>
      <c r="K137" s="217" t="s">
        <v>19</v>
      </c>
      <c r="L137" s="222"/>
      <c r="M137" s="223" t="s">
        <v>19</v>
      </c>
      <c r="N137" s="224" t="s">
        <v>44</v>
      </c>
      <c r="O137" s="81"/>
      <c r="P137" s="206">
        <f>O137*H137</f>
        <v>0</v>
      </c>
      <c r="Q137" s="206">
        <v>2.0000000000000002E-05</v>
      </c>
      <c r="R137" s="206">
        <f>Q137*H137</f>
        <v>2.0000000000000002E-05</v>
      </c>
      <c r="S137" s="206">
        <v>0</v>
      </c>
      <c r="T137" s="20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8" t="s">
        <v>138</v>
      </c>
      <c r="AT137" s="208" t="s">
        <v>135</v>
      </c>
      <c r="AU137" s="208" t="s">
        <v>117</v>
      </c>
      <c r="AY137" s="14" t="s">
        <v>118</v>
      </c>
      <c r="BE137" s="209">
        <f>IF(N137="základní",J137,0)</f>
        <v>0</v>
      </c>
      <c r="BF137" s="209">
        <f>IF(N137="snížená",J137,0)</f>
        <v>0</v>
      </c>
      <c r="BG137" s="209">
        <f>IF(N137="zákl. přenesená",J137,0)</f>
        <v>0</v>
      </c>
      <c r="BH137" s="209">
        <f>IF(N137="sníž. přenesená",J137,0)</f>
        <v>0</v>
      </c>
      <c r="BI137" s="209">
        <f>IF(N137="nulová",J137,0)</f>
        <v>0</v>
      </c>
      <c r="BJ137" s="14" t="s">
        <v>117</v>
      </c>
      <c r="BK137" s="209">
        <f>ROUND(I137*H137,2)</f>
        <v>0</v>
      </c>
      <c r="BL137" s="14" t="s">
        <v>126</v>
      </c>
      <c r="BM137" s="208" t="s">
        <v>252</v>
      </c>
    </row>
    <row r="138" s="2" customFormat="1" ht="24.15" customHeight="1">
      <c r="A138" s="35"/>
      <c r="B138" s="36"/>
      <c r="C138" s="215" t="s">
        <v>253</v>
      </c>
      <c r="D138" s="215" t="s">
        <v>135</v>
      </c>
      <c r="E138" s="216" t="s">
        <v>254</v>
      </c>
      <c r="F138" s="217" t="s">
        <v>255</v>
      </c>
      <c r="G138" s="218" t="s">
        <v>201</v>
      </c>
      <c r="H138" s="219">
        <v>1</v>
      </c>
      <c r="I138" s="220"/>
      <c r="J138" s="221">
        <f>ROUND(I138*H138,2)</f>
        <v>0</v>
      </c>
      <c r="K138" s="217" t="s">
        <v>19</v>
      </c>
      <c r="L138" s="222"/>
      <c r="M138" s="223" t="s">
        <v>19</v>
      </c>
      <c r="N138" s="224" t="s">
        <v>44</v>
      </c>
      <c r="O138" s="81"/>
      <c r="P138" s="206">
        <f>O138*H138</f>
        <v>0</v>
      </c>
      <c r="Q138" s="206">
        <v>2.0000000000000002E-05</v>
      </c>
      <c r="R138" s="206">
        <f>Q138*H138</f>
        <v>2.0000000000000002E-05</v>
      </c>
      <c r="S138" s="206">
        <v>0</v>
      </c>
      <c r="T138" s="20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8" t="s">
        <v>138</v>
      </c>
      <c r="AT138" s="208" t="s">
        <v>135</v>
      </c>
      <c r="AU138" s="208" t="s">
        <v>117</v>
      </c>
      <c r="AY138" s="14" t="s">
        <v>118</v>
      </c>
      <c r="BE138" s="209">
        <f>IF(N138="základní",J138,0)</f>
        <v>0</v>
      </c>
      <c r="BF138" s="209">
        <f>IF(N138="snížená",J138,0)</f>
        <v>0</v>
      </c>
      <c r="BG138" s="209">
        <f>IF(N138="zákl. přenesená",J138,0)</f>
        <v>0</v>
      </c>
      <c r="BH138" s="209">
        <f>IF(N138="sníž. přenesená",J138,0)</f>
        <v>0</v>
      </c>
      <c r="BI138" s="209">
        <f>IF(N138="nulová",J138,0)</f>
        <v>0</v>
      </c>
      <c r="BJ138" s="14" t="s">
        <v>117</v>
      </c>
      <c r="BK138" s="209">
        <f>ROUND(I138*H138,2)</f>
        <v>0</v>
      </c>
      <c r="BL138" s="14" t="s">
        <v>126</v>
      </c>
      <c r="BM138" s="208" t="s">
        <v>256</v>
      </c>
    </row>
    <row r="139" s="2" customFormat="1" ht="90" customHeight="1">
      <c r="A139" s="35"/>
      <c r="B139" s="36"/>
      <c r="C139" s="215" t="s">
        <v>257</v>
      </c>
      <c r="D139" s="215" t="s">
        <v>135</v>
      </c>
      <c r="E139" s="216" t="s">
        <v>258</v>
      </c>
      <c r="F139" s="217" t="s">
        <v>259</v>
      </c>
      <c r="G139" s="218" t="s">
        <v>201</v>
      </c>
      <c r="H139" s="219">
        <v>1</v>
      </c>
      <c r="I139" s="220"/>
      <c r="J139" s="221">
        <f>ROUND(I139*H139,2)</f>
        <v>0</v>
      </c>
      <c r="K139" s="217" t="s">
        <v>19</v>
      </c>
      <c r="L139" s="222"/>
      <c r="M139" s="223" t="s">
        <v>19</v>
      </c>
      <c r="N139" s="224" t="s">
        <v>44</v>
      </c>
      <c r="O139" s="81"/>
      <c r="P139" s="206">
        <f>O139*H139</f>
        <v>0</v>
      </c>
      <c r="Q139" s="206">
        <v>2.0000000000000002E-05</v>
      </c>
      <c r="R139" s="206">
        <f>Q139*H139</f>
        <v>2.0000000000000002E-05</v>
      </c>
      <c r="S139" s="206">
        <v>0</v>
      </c>
      <c r="T139" s="20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8" t="s">
        <v>138</v>
      </c>
      <c r="AT139" s="208" t="s">
        <v>135</v>
      </c>
      <c r="AU139" s="208" t="s">
        <v>117</v>
      </c>
      <c r="AY139" s="14" t="s">
        <v>118</v>
      </c>
      <c r="BE139" s="209">
        <f>IF(N139="základní",J139,0)</f>
        <v>0</v>
      </c>
      <c r="BF139" s="209">
        <f>IF(N139="snížená",J139,0)</f>
        <v>0</v>
      </c>
      <c r="BG139" s="209">
        <f>IF(N139="zákl. přenesená",J139,0)</f>
        <v>0</v>
      </c>
      <c r="BH139" s="209">
        <f>IF(N139="sníž. přenesená",J139,0)</f>
        <v>0</v>
      </c>
      <c r="BI139" s="209">
        <f>IF(N139="nulová",J139,0)</f>
        <v>0</v>
      </c>
      <c r="BJ139" s="14" t="s">
        <v>117</v>
      </c>
      <c r="BK139" s="209">
        <f>ROUND(I139*H139,2)</f>
        <v>0</v>
      </c>
      <c r="BL139" s="14" t="s">
        <v>126</v>
      </c>
      <c r="BM139" s="208" t="s">
        <v>260</v>
      </c>
    </row>
    <row r="140" s="2" customFormat="1" ht="24.15" customHeight="1">
      <c r="A140" s="35"/>
      <c r="B140" s="36"/>
      <c r="C140" s="215" t="s">
        <v>261</v>
      </c>
      <c r="D140" s="215" t="s">
        <v>135</v>
      </c>
      <c r="E140" s="216" t="s">
        <v>262</v>
      </c>
      <c r="F140" s="217" t="s">
        <v>263</v>
      </c>
      <c r="G140" s="218" t="s">
        <v>201</v>
      </c>
      <c r="H140" s="219">
        <v>1</v>
      </c>
      <c r="I140" s="220"/>
      <c r="J140" s="221">
        <f>ROUND(I140*H140,2)</f>
        <v>0</v>
      </c>
      <c r="K140" s="217" t="s">
        <v>19</v>
      </c>
      <c r="L140" s="222"/>
      <c r="M140" s="223" t="s">
        <v>19</v>
      </c>
      <c r="N140" s="224" t="s">
        <v>44</v>
      </c>
      <c r="O140" s="81"/>
      <c r="P140" s="206">
        <f>O140*H140</f>
        <v>0</v>
      </c>
      <c r="Q140" s="206">
        <v>2.0000000000000002E-05</v>
      </c>
      <c r="R140" s="206">
        <f>Q140*H140</f>
        <v>2.0000000000000002E-05</v>
      </c>
      <c r="S140" s="206">
        <v>0</v>
      </c>
      <c r="T140" s="20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8" t="s">
        <v>138</v>
      </c>
      <c r="AT140" s="208" t="s">
        <v>135</v>
      </c>
      <c r="AU140" s="208" t="s">
        <v>117</v>
      </c>
      <c r="AY140" s="14" t="s">
        <v>118</v>
      </c>
      <c r="BE140" s="209">
        <f>IF(N140="základní",J140,0)</f>
        <v>0</v>
      </c>
      <c r="BF140" s="209">
        <f>IF(N140="snížená",J140,0)</f>
        <v>0</v>
      </c>
      <c r="BG140" s="209">
        <f>IF(N140="zákl. přenesená",J140,0)</f>
        <v>0</v>
      </c>
      <c r="BH140" s="209">
        <f>IF(N140="sníž. přenesená",J140,0)</f>
        <v>0</v>
      </c>
      <c r="BI140" s="209">
        <f>IF(N140="nulová",J140,0)</f>
        <v>0</v>
      </c>
      <c r="BJ140" s="14" t="s">
        <v>117</v>
      </c>
      <c r="BK140" s="209">
        <f>ROUND(I140*H140,2)</f>
        <v>0</v>
      </c>
      <c r="BL140" s="14" t="s">
        <v>126</v>
      </c>
      <c r="BM140" s="208" t="s">
        <v>264</v>
      </c>
    </row>
    <row r="141" s="2" customFormat="1" ht="24.15" customHeight="1">
      <c r="A141" s="35"/>
      <c r="B141" s="36"/>
      <c r="C141" s="215" t="s">
        <v>265</v>
      </c>
      <c r="D141" s="215" t="s">
        <v>135</v>
      </c>
      <c r="E141" s="216" t="s">
        <v>266</v>
      </c>
      <c r="F141" s="217" t="s">
        <v>267</v>
      </c>
      <c r="G141" s="218" t="s">
        <v>231</v>
      </c>
      <c r="H141" s="219">
        <v>1</v>
      </c>
      <c r="I141" s="220"/>
      <c r="J141" s="221">
        <f>ROUND(I141*H141,2)</f>
        <v>0</v>
      </c>
      <c r="K141" s="217" t="s">
        <v>19</v>
      </c>
      <c r="L141" s="222"/>
      <c r="M141" s="223" t="s">
        <v>19</v>
      </c>
      <c r="N141" s="224" t="s">
        <v>44</v>
      </c>
      <c r="O141" s="81"/>
      <c r="P141" s="206">
        <f>O141*H141</f>
        <v>0</v>
      </c>
      <c r="Q141" s="206">
        <v>2.0000000000000002E-05</v>
      </c>
      <c r="R141" s="206">
        <f>Q141*H141</f>
        <v>2.0000000000000002E-05</v>
      </c>
      <c r="S141" s="206">
        <v>0</v>
      </c>
      <c r="T141" s="20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8" t="s">
        <v>138</v>
      </c>
      <c r="AT141" s="208" t="s">
        <v>135</v>
      </c>
      <c r="AU141" s="208" t="s">
        <v>117</v>
      </c>
      <c r="AY141" s="14" t="s">
        <v>118</v>
      </c>
      <c r="BE141" s="209">
        <f>IF(N141="základní",J141,0)</f>
        <v>0</v>
      </c>
      <c r="BF141" s="209">
        <f>IF(N141="snížená",J141,0)</f>
        <v>0</v>
      </c>
      <c r="BG141" s="209">
        <f>IF(N141="zákl. přenesená",J141,0)</f>
        <v>0</v>
      </c>
      <c r="BH141" s="209">
        <f>IF(N141="sníž. přenesená",J141,0)</f>
        <v>0</v>
      </c>
      <c r="BI141" s="209">
        <f>IF(N141="nulová",J141,0)</f>
        <v>0</v>
      </c>
      <c r="BJ141" s="14" t="s">
        <v>117</v>
      </c>
      <c r="BK141" s="209">
        <f>ROUND(I141*H141,2)</f>
        <v>0</v>
      </c>
      <c r="BL141" s="14" t="s">
        <v>126</v>
      </c>
      <c r="BM141" s="208" t="s">
        <v>268</v>
      </c>
    </row>
    <row r="142" s="2" customFormat="1" ht="24.15" customHeight="1">
      <c r="A142" s="35"/>
      <c r="B142" s="36"/>
      <c r="C142" s="197" t="s">
        <v>138</v>
      </c>
      <c r="D142" s="197" t="s">
        <v>121</v>
      </c>
      <c r="E142" s="198" t="s">
        <v>269</v>
      </c>
      <c r="F142" s="199" t="s">
        <v>270</v>
      </c>
      <c r="G142" s="200" t="s">
        <v>231</v>
      </c>
      <c r="H142" s="201">
        <v>1</v>
      </c>
      <c r="I142" s="202"/>
      <c r="J142" s="203">
        <f>ROUND(I142*H142,2)</f>
        <v>0</v>
      </c>
      <c r="K142" s="199" t="s">
        <v>19</v>
      </c>
      <c r="L142" s="41"/>
      <c r="M142" s="204" t="s">
        <v>19</v>
      </c>
      <c r="N142" s="205" t="s">
        <v>44</v>
      </c>
      <c r="O142" s="81"/>
      <c r="P142" s="206">
        <f>O142*H142</f>
        <v>0</v>
      </c>
      <c r="Q142" s="206">
        <v>2.0000000000000002E-05</v>
      </c>
      <c r="R142" s="206">
        <f>Q142*H142</f>
        <v>2.0000000000000002E-05</v>
      </c>
      <c r="S142" s="206">
        <v>0</v>
      </c>
      <c r="T142" s="20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8" t="s">
        <v>126</v>
      </c>
      <c r="AT142" s="208" t="s">
        <v>121</v>
      </c>
      <c r="AU142" s="208" t="s">
        <v>117</v>
      </c>
      <c r="AY142" s="14" t="s">
        <v>118</v>
      </c>
      <c r="BE142" s="209">
        <f>IF(N142="základní",J142,0)</f>
        <v>0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4" t="s">
        <v>117</v>
      </c>
      <c r="BK142" s="209">
        <f>ROUND(I142*H142,2)</f>
        <v>0</v>
      </c>
      <c r="BL142" s="14" t="s">
        <v>126</v>
      </c>
      <c r="BM142" s="208" t="s">
        <v>271</v>
      </c>
    </row>
    <row r="143" s="2" customFormat="1" ht="33" customHeight="1">
      <c r="A143" s="35"/>
      <c r="B143" s="36"/>
      <c r="C143" s="197" t="s">
        <v>272</v>
      </c>
      <c r="D143" s="197" t="s">
        <v>121</v>
      </c>
      <c r="E143" s="198" t="s">
        <v>273</v>
      </c>
      <c r="F143" s="199" t="s">
        <v>274</v>
      </c>
      <c r="G143" s="200" t="s">
        <v>201</v>
      </c>
      <c r="H143" s="201">
        <v>1</v>
      </c>
      <c r="I143" s="202"/>
      <c r="J143" s="203">
        <f>ROUND(I143*H143,2)</f>
        <v>0</v>
      </c>
      <c r="K143" s="199" t="s">
        <v>125</v>
      </c>
      <c r="L143" s="41"/>
      <c r="M143" s="204" t="s">
        <v>19</v>
      </c>
      <c r="N143" s="205" t="s">
        <v>44</v>
      </c>
      <c r="O143" s="81"/>
      <c r="P143" s="206">
        <f>O143*H143</f>
        <v>0</v>
      </c>
      <c r="Q143" s="206">
        <v>0.0012700000000000001</v>
      </c>
      <c r="R143" s="206">
        <f>Q143*H143</f>
        <v>0.0012700000000000001</v>
      </c>
      <c r="S143" s="206">
        <v>0</v>
      </c>
      <c r="T143" s="20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8" t="s">
        <v>142</v>
      </c>
      <c r="AT143" s="208" t="s">
        <v>121</v>
      </c>
      <c r="AU143" s="208" t="s">
        <v>117</v>
      </c>
      <c r="AY143" s="14" t="s">
        <v>118</v>
      </c>
      <c r="BE143" s="209">
        <f>IF(N143="základní",J143,0)</f>
        <v>0</v>
      </c>
      <c r="BF143" s="209">
        <f>IF(N143="snížená",J143,0)</f>
        <v>0</v>
      </c>
      <c r="BG143" s="209">
        <f>IF(N143="zákl. přenesená",J143,0)</f>
        <v>0</v>
      </c>
      <c r="BH143" s="209">
        <f>IF(N143="sníž. přenesená",J143,0)</f>
        <v>0</v>
      </c>
      <c r="BI143" s="209">
        <f>IF(N143="nulová",J143,0)</f>
        <v>0</v>
      </c>
      <c r="BJ143" s="14" t="s">
        <v>117</v>
      </c>
      <c r="BK143" s="209">
        <f>ROUND(I143*H143,2)</f>
        <v>0</v>
      </c>
      <c r="BL143" s="14" t="s">
        <v>142</v>
      </c>
      <c r="BM143" s="208" t="s">
        <v>275</v>
      </c>
    </row>
    <row r="144" s="2" customFormat="1">
      <c r="A144" s="35"/>
      <c r="B144" s="36"/>
      <c r="C144" s="37"/>
      <c r="D144" s="210" t="s">
        <v>128</v>
      </c>
      <c r="E144" s="37"/>
      <c r="F144" s="211" t="s">
        <v>276</v>
      </c>
      <c r="G144" s="37"/>
      <c r="H144" s="37"/>
      <c r="I144" s="212"/>
      <c r="J144" s="37"/>
      <c r="K144" s="37"/>
      <c r="L144" s="41"/>
      <c r="M144" s="213"/>
      <c r="N144" s="214"/>
      <c r="O144" s="81"/>
      <c r="P144" s="81"/>
      <c r="Q144" s="81"/>
      <c r="R144" s="81"/>
      <c r="S144" s="81"/>
      <c r="T144" s="82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128</v>
      </c>
      <c r="AU144" s="14" t="s">
        <v>117</v>
      </c>
    </row>
    <row r="145" s="2" customFormat="1" ht="24.15" customHeight="1">
      <c r="A145" s="35"/>
      <c r="B145" s="36"/>
      <c r="C145" s="197" t="s">
        <v>277</v>
      </c>
      <c r="D145" s="197" t="s">
        <v>121</v>
      </c>
      <c r="E145" s="198" t="s">
        <v>278</v>
      </c>
      <c r="F145" s="199" t="s">
        <v>279</v>
      </c>
      <c r="G145" s="200" t="s">
        <v>201</v>
      </c>
      <c r="H145" s="201">
        <v>1</v>
      </c>
      <c r="I145" s="202"/>
      <c r="J145" s="203">
        <f>ROUND(I145*H145,2)</f>
        <v>0</v>
      </c>
      <c r="K145" s="199" t="s">
        <v>19</v>
      </c>
      <c r="L145" s="41"/>
      <c r="M145" s="204" t="s">
        <v>19</v>
      </c>
      <c r="N145" s="205" t="s">
        <v>44</v>
      </c>
      <c r="O145" s="81"/>
      <c r="P145" s="206">
        <f>O145*H145</f>
        <v>0</v>
      </c>
      <c r="Q145" s="206">
        <v>0.00147</v>
      </c>
      <c r="R145" s="206">
        <f>Q145*H145</f>
        <v>0.00147</v>
      </c>
      <c r="S145" s="206">
        <v>0</v>
      </c>
      <c r="T145" s="20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8" t="s">
        <v>126</v>
      </c>
      <c r="AT145" s="208" t="s">
        <v>121</v>
      </c>
      <c r="AU145" s="208" t="s">
        <v>117</v>
      </c>
      <c r="AY145" s="14" t="s">
        <v>118</v>
      </c>
      <c r="BE145" s="209">
        <f>IF(N145="základní",J145,0)</f>
        <v>0</v>
      </c>
      <c r="BF145" s="209">
        <f>IF(N145="snížená",J145,0)</f>
        <v>0</v>
      </c>
      <c r="BG145" s="209">
        <f>IF(N145="zákl. přenesená",J145,0)</f>
        <v>0</v>
      </c>
      <c r="BH145" s="209">
        <f>IF(N145="sníž. přenesená",J145,0)</f>
        <v>0</v>
      </c>
      <c r="BI145" s="209">
        <f>IF(N145="nulová",J145,0)</f>
        <v>0</v>
      </c>
      <c r="BJ145" s="14" t="s">
        <v>117</v>
      </c>
      <c r="BK145" s="209">
        <f>ROUND(I145*H145,2)</f>
        <v>0</v>
      </c>
      <c r="BL145" s="14" t="s">
        <v>126</v>
      </c>
      <c r="BM145" s="208" t="s">
        <v>280</v>
      </c>
    </row>
    <row r="146" s="2" customFormat="1" ht="44.25" customHeight="1">
      <c r="A146" s="35"/>
      <c r="B146" s="36"/>
      <c r="C146" s="197" t="s">
        <v>281</v>
      </c>
      <c r="D146" s="197" t="s">
        <v>121</v>
      </c>
      <c r="E146" s="198" t="s">
        <v>282</v>
      </c>
      <c r="F146" s="199" t="s">
        <v>283</v>
      </c>
      <c r="G146" s="200" t="s">
        <v>182</v>
      </c>
      <c r="H146" s="201">
        <v>0.019</v>
      </c>
      <c r="I146" s="202"/>
      <c r="J146" s="203">
        <f>ROUND(I146*H146,2)</f>
        <v>0</v>
      </c>
      <c r="K146" s="199" t="s">
        <v>125</v>
      </c>
      <c r="L146" s="41"/>
      <c r="M146" s="204" t="s">
        <v>19</v>
      </c>
      <c r="N146" s="205" t="s">
        <v>44</v>
      </c>
      <c r="O146" s="81"/>
      <c r="P146" s="206">
        <f>O146*H146</f>
        <v>0</v>
      </c>
      <c r="Q146" s="206">
        <v>0</v>
      </c>
      <c r="R146" s="206">
        <f>Q146*H146</f>
        <v>0</v>
      </c>
      <c r="S146" s="206">
        <v>0</v>
      </c>
      <c r="T146" s="20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8" t="s">
        <v>126</v>
      </c>
      <c r="AT146" s="208" t="s">
        <v>121</v>
      </c>
      <c r="AU146" s="208" t="s">
        <v>117</v>
      </c>
      <c r="AY146" s="14" t="s">
        <v>118</v>
      </c>
      <c r="BE146" s="209">
        <f>IF(N146="základní",J146,0)</f>
        <v>0</v>
      </c>
      <c r="BF146" s="209">
        <f>IF(N146="snížená",J146,0)</f>
        <v>0</v>
      </c>
      <c r="BG146" s="209">
        <f>IF(N146="zákl. přenesená",J146,0)</f>
        <v>0</v>
      </c>
      <c r="BH146" s="209">
        <f>IF(N146="sníž. přenesená",J146,0)</f>
        <v>0</v>
      </c>
      <c r="BI146" s="209">
        <f>IF(N146="nulová",J146,0)</f>
        <v>0</v>
      </c>
      <c r="BJ146" s="14" t="s">
        <v>117</v>
      </c>
      <c r="BK146" s="209">
        <f>ROUND(I146*H146,2)</f>
        <v>0</v>
      </c>
      <c r="BL146" s="14" t="s">
        <v>126</v>
      </c>
      <c r="BM146" s="208" t="s">
        <v>284</v>
      </c>
    </row>
    <row r="147" s="2" customFormat="1">
      <c r="A147" s="35"/>
      <c r="B147" s="36"/>
      <c r="C147" s="37"/>
      <c r="D147" s="210" t="s">
        <v>128</v>
      </c>
      <c r="E147" s="37"/>
      <c r="F147" s="211" t="s">
        <v>285</v>
      </c>
      <c r="G147" s="37"/>
      <c r="H147" s="37"/>
      <c r="I147" s="212"/>
      <c r="J147" s="37"/>
      <c r="K147" s="37"/>
      <c r="L147" s="41"/>
      <c r="M147" s="213"/>
      <c r="N147" s="214"/>
      <c r="O147" s="81"/>
      <c r="P147" s="81"/>
      <c r="Q147" s="81"/>
      <c r="R147" s="81"/>
      <c r="S147" s="81"/>
      <c r="T147" s="82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128</v>
      </c>
      <c r="AU147" s="14" t="s">
        <v>117</v>
      </c>
    </row>
    <row r="148" s="12" customFormat="1" ht="22.8" customHeight="1">
      <c r="A148" s="12"/>
      <c r="B148" s="181"/>
      <c r="C148" s="182"/>
      <c r="D148" s="183" t="s">
        <v>71</v>
      </c>
      <c r="E148" s="195" t="s">
        <v>286</v>
      </c>
      <c r="F148" s="195" t="s">
        <v>287</v>
      </c>
      <c r="G148" s="182"/>
      <c r="H148" s="182"/>
      <c r="I148" s="185"/>
      <c r="J148" s="196">
        <f>BK148</f>
        <v>0</v>
      </c>
      <c r="K148" s="182"/>
      <c r="L148" s="187"/>
      <c r="M148" s="188"/>
      <c r="N148" s="189"/>
      <c r="O148" s="189"/>
      <c r="P148" s="190">
        <f>SUM(P149:P170)</f>
        <v>0</v>
      </c>
      <c r="Q148" s="189"/>
      <c r="R148" s="190">
        <f>SUM(R149:R170)</f>
        <v>0.35566999999999999</v>
      </c>
      <c r="S148" s="189"/>
      <c r="T148" s="191">
        <f>SUM(T149:T170)</f>
        <v>1.0687500000000001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92" t="s">
        <v>117</v>
      </c>
      <c r="AT148" s="193" t="s">
        <v>71</v>
      </c>
      <c r="AU148" s="193" t="s">
        <v>80</v>
      </c>
      <c r="AY148" s="192" t="s">
        <v>118</v>
      </c>
      <c r="BK148" s="194">
        <f>SUM(BK149:BK170)</f>
        <v>0</v>
      </c>
    </row>
    <row r="149" s="2" customFormat="1" ht="37.8" customHeight="1">
      <c r="A149" s="35"/>
      <c r="B149" s="36"/>
      <c r="C149" s="197" t="s">
        <v>288</v>
      </c>
      <c r="D149" s="197" t="s">
        <v>121</v>
      </c>
      <c r="E149" s="198" t="s">
        <v>289</v>
      </c>
      <c r="F149" s="199" t="s">
        <v>290</v>
      </c>
      <c r="G149" s="200" t="s">
        <v>231</v>
      </c>
      <c r="H149" s="201">
        <v>2</v>
      </c>
      <c r="I149" s="202"/>
      <c r="J149" s="203">
        <f>ROUND(I149*H149,2)</f>
        <v>0</v>
      </c>
      <c r="K149" s="199" t="s">
        <v>125</v>
      </c>
      <c r="L149" s="41"/>
      <c r="M149" s="204" t="s">
        <v>19</v>
      </c>
      <c r="N149" s="205" t="s">
        <v>44</v>
      </c>
      <c r="O149" s="81"/>
      <c r="P149" s="206">
        <f>O149*H149</f>
        <v>0</v>
      </c>
      <c r="Q149" s="206">
        <v>0.0025200000000000001</v>
      </c>
      <c r="R149" s="206">
        <f>Q149*H149</f>
        <v>0.0050400000000000002</v>
      </c>
      <c r="S149" s="206">
        <v>0</v>
      </c>
      <c r="T149" s="20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8" t="s">
        <v>126</v>
      </c>
      <c r="AT149" s="208" t="s">
        <v>121</v>
      </c>
      <c r="AU149" s="208" t="s">
        <v>117</v>
      </c>
      <c r="AY149" s="14" t="s">
        <v>118</v>
      </c>
      <c r="BE149" s="209">
        <f>IF(N149="základní",J149,0)</f>
        <v>0</v>
      </c>
      <c r="BF149" s="209">
        <f>IF(N149="snížená",J149,0)</f>
        <v>0</v>
      </c>
      <c r="BG149" s="209">
        <f>IF(N149="zákl. přenesená",J149,0)</f>
        <v>0</v>
      </c>
      <c r="BH149" s="209">
        <f>IF(N149="sníž. přenesená",J149,0)</f>
        <v>0</v>
      </c>
      <c r="BI149" s="209">
        <f>IF(N149="nulová",J149,0)</f>
        <v>0</v>
      </c>
      <c r="BJ149" s="14" t="s">
        <v>117</v>
      </c>
      <c r="BK149" s="209">
        <f>ROUND(I149*H149,2)</f>
        <v>0</v>
      </c>
      <c r="BL149" s="14" t="s">
        <v>126</v>
      </c>
      <c r="BM149" s="208" t="s">
        <v>291</v>
      </c>
    </row>
    <row r="150" s="2" customFormat="1">
      <c r="A150" s="35"/>
      <c r="B150" s="36"/>
      <c r="C150" s="37"/>
      <c r="D150" s="210" t="s">
        <v>128</v>
      </c>
      <c r="E150" s="37"/>
      <c r="F150" s="211" t="s">
        <v>292</v>
      </c>
      <c r="G150" s="37"/>
      <c r="H150" s="37"/>
      <c r="I150" s="212"/>
      <c r="J150" s="37"/>
      <c r="K150" s="37"/>
      <c r="L150" s="41"/>
      <c r="M150" s="213"/>
      <c r="N150" s="214"/>
      <c r="O150" s="81"/>
      <c r="P150" s="81"/>
      <c r="Q150" s="81"/>
      <c r="R150" s="81"/>
      <c r="S150" s="81"/>
      <c r="T150" s="82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128</v>
      </c>
      <c r="AU150" s="14" t="s">
        <v>117</v>
      </c>
    </row>
    <row r="151" s="2" customFormat="1" ht="24.15" customHeight="1">
      <c r="A151" s="35"/>
      <c r="B151" s="36"/>
      <c r="C151" s="197" t="s">
        <v>293</v>
      </c>
      <c r="D151" s="197" t="s">
        <v>121</v>
      </c>
      <c r="E151" s="198" t="s">
        <v>294</v>
      </c>
      <c r="F151" s="199" t="s">
        <v>295</v>
      </c>
      <c r="G151" s="200" t="s">
        <v>201</v>
      </c>
      <c r="H151" s="201">
        <v>3</v>
      </c>
      <c r="I151" s="202"/>
      <c r="J151" s="203">
        <f>ROUND(I151*H151,2)</f>
        <v>0</v>
      </c>
      <c r="K151" s="199" t="s">
        <v>125</v>
      </c>
      <c r="L151" s="41"/>
      <c r="M151" s="204" t="s">
        <v>19</v>
      </c>
      <c r="N151" s="205" t="s">
        <v>44</v>
      </c>
      <c r="O151" s="81"/>
      <c r="P151" s="206">
        <f>O151*H151</f>
        <v>0</v>
      </c>
      <c r="Q151" s="206">
        <v>0.00017000000000000001</v>
      </c>
      <c r="R151" s="206">
        <f>Q151*H151</f>
        <v>0.00051000000000000004</v>
      </c>
      <c r="S151" s="206">
        <v>0.35625000000000001</v>
      </c>
      <c r="T151" s="207">
        <f>S151*H151</f>
        <v>1.0687500000000001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8" t="s">
        <v>126</v>
      </c>
      <c r="AT151" s="208" t="s">
        <v>121</v>
      </c>
      <c r="AU151" s="208" t="s">
        <v>117</v>
      </c>
      <c r="AY151" s="14" t="s">
        <v>118</v>
      </c>
      <c r="BE151" s="209">
        <f>IF(N151="základní",J151,0)</f>
        <v>0</v>
      </c>
      <c r="BF151" s="209">
        <f>IF(N151="snížená",J151,0)</f>
        <v>0</v>
      </c>
      <c r="BG151" s="209">
        <f>IF(N151="zákl. přenesená",J151,0)</f>
        <v>0</v>
      </c>
      <c r="BH151" s="209">
        <f>IF(N151="sníž. přenesená",J151,0)</f>
        <v>0</v>
      </c>
      <c r="BI151" s="209">
        <f>IF(N151="nulová",J151,0)</f>
        <v>0</v>
      </c>
      <c r="BJ151" s="14" t="s">
        <v>117</v>
      </c>
      <c r="BK151" s="209">
        <f>ROUND(I151*H151,2)</f>
        <v>0</v>
      </c>
      <c r="BL151" s="14" t="s">
        <v>126</v>
      </c>
      <c r="BM151" s="208" t="s">
        <v>296</v>
      </c>
    </row>
    <row r="152" s="2" customFormat="1">
      <c r="A152" s="35"/>
      <c r="B152" s="36"/>
      <c r="C152" s="37"/>
      <c r="D152" s="210" t="s">
        <v>128</v>
      </c>
      <c r="E152" s="37"/>
      <c r="F152" s="211" t="s">
        <v>297</v>
      </c>
      <c r="G152" s="37"/>
      <c r="H152" s="37"/>
      <c r="I152" s="212"/>
      <c r="J152" s="37"/>
      <c r="K152" s="37"/>
      <c r="L152" s="41"/>
      <c r="M152" s="213"/>
      <c r="N152" s="214"/>
      <c r="O152" s="81"/>
      <c r="P152" s="81"/>
      <c r="Q152" s="81"/>
      <c r="R152" s="81"/>
      <c r="S152" s="81"/>
      <c r="T152" s="82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128</v>
      </c>
      <c r="AU152" s="14" t="s">
        <v>117</v>
      </c>
    </row>
    <row r="153" s="2" customFormat="1" ht="16.5" customHeight="1">
      <c r="A153" s="35"/>
      <c r="B153" s="36"/>
      <c r="C153" s="197" t="s">
        <v>298</v>
      </c>
      <c r="D153" s="197" t="s">
        <v>121</v>
      </c>
      <c r="E153" s="198" t="s">
        <v>299</v>
      </c>
      <c r="F153" s="199" t="s">
        <v>300</v>
      </c>
      <c r="G153" s="200" t="s">
        <v>124</v>
      </c>
      <c r="H153" s="201">
        <v>4</v>
      </c>
      <c r="I153" s="202"/>
      <c r="J153" s="203">
        <f>ROUND(I153*H153,2)</f>
        <v>0</v>
      </c>
      <c r="K153" s="199" t="s">
        <v>125</v>
      </c>
      <c r="L153" s="41"/>
      <c r="M153" s="204" t="s">
        <v>19</v>
      </c>
      <c r="N153" s="205" t="s">
        <v>44</v>
      </c>
      <c r="O153" s="81"/>
      <c r="P153" s="206">
        <f>O153*H153</f>
        <v>0</v>
      </c>
      <c r="Q153" s="206">
        <v>0.00052999999999999998</v>
      </c>
      <c r="R153" s="206">
        <f>Q153*H153</f>
        <v>0.0021199999999999999</v>
      </c>
      <c r="S153" s="206">
        <v>0</v>
      </c>
      <c r="T153" s="20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8" t="s">
        <v>301</v>
      </c>
      <c r="AT153" s="208" t="s">
        <v>121</v>
      </c>
      <c r="AU153" s="208" t="s">
        <v>117</v>
      </c>
      <c r="AY153" s="14" t="s">
        <v>118</v>
      </c>
      <c r="BE153" s="209">
        <f>IF(N153="základní",J153,0)</f>
        <v>0</v>
      </c>
      <c r="BF153" s="209">
        <f>IF(N153="snížená",J153,0)</f>
        <v>0</v>
      </c>
      <c r="BG153" s="209">
        <f>IF(N153="zákl. přenesená",J153,0)</f>
        <v>0</v>
      </c>
      <c r="BH153" s="209">
        <f>IF(N153="sníž. přenesená",J153,0)</f>
        <v>0</v>
      </c>
      <c r="BI153" s="209">
        <f>IF(N153="nulová",J153,0)</f>
        <v>0</v>
      </c>
      <c r="BJ153" s="14" t="s">
        <v>117</v>
      </c>
      <c r="BK153" s="209">
        <f>ROUND(I153*H153,2)</f>
        <v>0</v>
      </c>
      <c r="BL153" s="14" t="s">
        <v>301</v>
      </c>
      <c r="BM153" s="208" t="s">
        <v>302</v>
      </c>
    </row>
    <row r="154" s="2" customFormat="1">
      <c r="A154" s="35"/>
      <c r="B154" s="36"/>
      <c r="C154" s="37"/>
      <c r="D154" s="210" t="s">
        <v>128</v>
      </c>
      <c r="E154" s="37"/>
      <c r="F154" s="211" t="s">
        <v>303</v>
      </c>
      <c r="G154" s="37"/>
      <c r="H154" s="37"/>
      <c r="I154" s="212"/>
      <c r="J154" s="37"/>
      <c r="K154" s="37"/>
      <c r="L154" s="41"/>
      <c r="M154" s="213"/>
      <c r="N154" s="214"/>
      <c r="O154" s="81"/>
      <c r="P154" s="81"/>
      <c r="Q154" s="81"/>
      <c r="R154" s="81"/>
      <c r="S154" s="81"/>
      <c r="T154" s="82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128</v>
      </c>
      <c r="AU154" s="14" t="s">
        <v>117</v>
      </c>
    </row>
    <row r="155" s="2" customFormat="1" ht="90.75" customHeight="1">
      <c r="A155" s="35"/>
      <c r="B155" s="36"/>
      <c r="C155" s="215" t="s">
        <v>304</v>
      </c>
      <c r="D155" s="215" t="s">
        <v>135</v>
      </c>
      <c r="E155" s="216" t="s">
        <v>305</v>
      </c>
      <c r="F155" s="217" t="s">
        <v>306</v>
      </c>
      <c r="G155" s="218" t="s">
        <v>201</v>
      </c>
      <c r="H155" s="219">
        <v>2</v>
      </c>
      <c r="I155" s="220"/>
      <c r="J155" s="221">
        <f>ROUND(I155*H155,2)</f>
        <v>0</v>
      </c>
      <c r="K155" s="217" t="s">
        <v>19</v>
      </c>
      <c r="L155" s="222"/>
      <c r="M155" s="223" t="s">
        <v>19</v>
      </c>
      <c r="N155" s="224" t="s">
        <v>44</v>
      </c>
      <c r="O155" s="81"/>
      <c r="P155" s="206">
        <f>O155*H155</f>
        <v>0</v>
      </c>
      <c r="Q155" s="206">
        <v>0.17399999999999999</v>
      </c>
      <c r="R155" s="206">
        <f>Q155*H155</f>
        <v>0.34799999999999998</v>
      </c>
      <c r="S155" s="206">
        <v>0</v>
      </c>
      <c r="T155" s="20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8" t="s">
        <v>307</v>
      </c>
      <c r="AT155" s="208" t="s">
        <v>135</v>
      </c>
      <c r="AU155" s="208" t="s">
        <v>117</v>
      </c>
      <c r="AY155" s="14" t="s">
        <v>118</v>
      </c>
      <c r="BE155" s="209">
        <f>IF(N155="základní",J155,0)</f>
        <v>0</v>
      </c>
      <c r="BF155" s="209">
        <f>IF(N155="snížená",J155,0)</f>
        <v>0</v>
      </c>
      <c r="BG155" s="209">
        <f>IF(N155="zákl. přenesená",J155,0)</f>
        <v>0</v>
      </c>
      <c r="BH155" s="209">
        <f>IF(N155="sníž. přenesená",J155,0)</f>
        <v>0</v>
      </c>
      <c r="BI155" s="209">
        <f>IF(N155="nulová",J155,0)</f>
        <v>0</v>
      </c>
      <c r="BJ155" s="14" t="s">
        <v>117</v>
      </c>
      <c r="BK155" s="209">
        <f>ROUND(I155*H155,2)</f>
        <v>0</v>
      </c>
      <c r="BL155" s="14" t="s">
        <v>307</v>
      </c>
      <c r="BM155" s="208" t="s">
        <v>308</v>
      </c>
    </row>
    <row r="156" s="2" customFormat="1" ht="24.15" customHeight="1">
      <c r="A156" s="35"/>
      <c r="B156" s="36"/>
      <c r="C156" s="215" t="s">
        <v>309</v>
      </c>
      <c r="D156" s="215" t="s">
        <v>135</v>
      </c>
      <c r="E156" s="216" t="s">
        <v>310</v>
      </c>
      <c r="F156" s="217" t="s">
        <v>311</v>
      </c>
      <c r="G156" s="218" t="s">
        <v>201</v>
      </c>
      <c r="H156" s="219">
        <v>2</v>
      </c>
      <c r="I156" s="220"/>
      <c r="J156" s="221">
        <f>ROUND(I156*H156,2)</f>
        <v>0</v>
      </c>
      <c r="K156" s="217" t="s">
        <v>19</v>
      </c>
      <c r="L156" s="222"/>
      <c r="M156" s="223" t="s">
        <v>19</v>
      </c>
      <c r="N156" s="224" t="s">
        <v>44</v>
      </c>
      <c r="O156" s="81"/>
      <c r="P156" s="206">
        <f>O156*H156</f>
        <v>0</v>
      </c>
      <c r="Q156" s="206">
        <v>0</v>
      </c>
      <c r="R156" s="206">
        <f>Q156*H156</f>
        <v>0</v>
      </c>
      <c r="S156" s="206">
        <v>0</v>
      </c>
      <c r="T156" s="20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8" t="s">
        <v>307</v>
      </c>
      <c r="AT156" s="208" t="s">
        <v>135</v>
      </c>
      <c r="AU156" s="208" t="s">
        <v>117</v>
      </c>
      <c r="AY156" s="14" t="s">
        <v>118</v>
      </c>
      <c r="BE156" s="209">
        <f>IF(N156="základní",J156,0)</f>
        <v>0</v>
      </c>
      <c r="BF156" s="209">
        <f>IF(N156="snížená",J156,0)</f>
        <v>0</v>
      </c>
      <c r="BG156" s="209">
        <f>IF(N156="zákl. přenesená",J156,0)</f>
        <v>0</v>
      </c>
      <c r="BH156" s="209">
        <f>IF(N156="sníž. přenesená",J156,0)</f>
        <v>0</v>
      </c>
      <c r="BI156" s="209">
        <f>IF(N156="nulová",J156,0)</f>
        <v>0</v>
      </c>
      <c r="BJ156" s="14" t="s">
        <v>117</v>
      </c>
      <c r="BK156" s="209">
        <f>ROUND(I156*H156,2)</f>
        <v>0</v>
      </c>
      <c r="BL156" s="14" t="s">
        <v>307</v>
      </c>
      <c r="BM156" s="208" t="s">
        <v>312</v>
      </c>
    </row>
    <row r="157" s="2" customFormat="1" ht="49.05" customHeight="1">
      <c r="A157" s="35"/>
      <c r="B157" s="36"/>
      <c r="C157" s="215" t="s">
        <v>313</v>
      </c>
      <c r="D157" s="215" t="s">
        <v>135</v>
      </c>
      <c r="E157" s="216" t="s">
        <v>314</v>
      </c>
      <c r="F157" s="217" t="s">
        <v>315</v>
      </c>
      <c r="G157" s="218" t="s">
        <v>201</v>
      </c>
      <c r="H157" s="219">
        <v>2</v>
      </c>
      <c r="I157" s="220"/>
      <c r="J157" s="221">
        <f>ROUND(I157*H157,2)</f>
        <v>0</v>
      </c>
      <c r="K157" s="217" t="s">
        <v>19</v>
      </c>
      <c r="L157" s="222"/>
      <c r="M157" s="223" t="s">
        <v>19</v>
      </c>
      <c r="N157" s="224" t="s">
        <v>44</v>
      </c>
      <c r="O157" s="81"/>
      <c r="P157" s="206">
        <f>O157*H157</f>
        <v>0</v>
      </c>
      <c r="Q157" s="206">
        <v>0</v>
      </c>
      <c r="R157" s="206">
        <f>Q157*H157</f>
        <v>0</v>
      </c>
      <c r="S157" s="206">
        <v>0</v>
      </c>
      <c r="T157" s="20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8" t="s">
        <v>307</v>
      </c>
      <c r="AT157" s="208" t="s">
        <v>135</v>
      </c>
      <c r="AU157" s="208" t="s">
        <v>117</v>
      </c>
      <c r="AY157" s="14" t="s">
        <v>118</v>
      </c>
      <c r="BE157" s="209">
        <f>IF(N157="základní",J157,0)</f>
        <v>0</v>
      </c>
      <c r="BF157" s="209">
        <f>IF(N157="snížená",J157,0)</f>
        <v>0</v>
      </c>
      <c r="BG157" s="209">
        <f>IF(N157="zákl. přenesená",J157,0)</f>
        <v>0</v>
      </c>
      <c r="BH157" s="209">
        <f>IF(N157="sníž. přenesená",J157,0)</f>
        <v>0</v>
      </c>
      <c r="BI157" s="209">
        <f>IF(N157="nulová",J157,0)</f>
        <v>0</v>
      </c>
      <c r="BJ157" s="14" t="s">
        <v>117</v>
      </c>
      <c r="BK157" s="209">
        <f>ROUND(I157*H157,2)</f>
        <v>0</v>
      </c>
      <c r="BL157" s="14" t="s">
        <v>307</v>
      </c>
      <c r="BM157" s="208" t="s">
        <v>316</v>
      </c>
    </row>
    <row r="158" s="2" customFormat="1" ht="24.15" customHeight="1">
      <c r="A158" s="35"/>
      <c r="B158" s="36"/>
      <c r="C158" s="215" t="s">
        <v>317</v>
      </c>
      <c r="D158" s="215" t="s">
        <v>135</v>
      </c>
      <c r="E158" s="216" t="s">
        <v>318</v>
      </c>
      <c r="F158" s="217" t="s">
        <v>319</v>
      </c>
      <c r="G158" s="218" t="s">
        <v>201</v>
      </c>
      <c r="H158" s="219">
        <v>1</v>
      </c>
      <c r="I158" s="220"/>
      <c r="J158" s="221">
        <f>ROUND(I158*H158,2)</f>
        <v>0</v>
      </c>
      <c r="K158" s="217" t="s">
        <v>19</v>
      </c>
      <c r="L158" s="222"/>
      <c r="M158" s="223" t="s">
        <v>19</v>
      </c>
      <c r="N158" s="224" t="s">
        <v>44</v>
      </c>
      <c r="O158" s="81"/>
      <c r="P158" s="206">
        <f>O158*H158</f>
        <v>0</v>
      </c>
      <c r="Q158" s="206">
        <v>0</v>
      </c>
      <c r="R158" s="206">
        <f>Q158*H158</f>
        <v>0</v>
      </c>
      <c r="S158" s="206">
        <v>0</v>
      </c>
      <c r="T158" s="20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8" t="s">
        <v>307</v>
      </c>
      <c r="AT158" s="208" t="s">
        <v>135</v>
      </c>
      <c r="AU158" s="208" t="s">
        <v>117</v>
      </c>
      <c r="AY158" s="14" t="s">
        <v>118</v>
      </c>
      <c r="BE158" s="209">
        <f>IF(N158="základní",J158,0)</f>
        <v>0</v>
      </c>
      <c r="BF158" s="209">
        <f>IF(N158="snížená",J158,0)</f>
        <v>0</v>
      </c>
      <c r="BG158" s="209">
        <f>IF(N158="zákl. přenesená",J158,0)</f>
        <v>0</v>
      </c>
      <c r="BH158" s="209">
        <f>IF(N158="sníž. přenesená",J158,0)</f>
        <v>0</v>
      </c>
      <c r="BI158" s="209">
        <f>IF(N158="nulová",J158,0)</f>
        <v>0</v>
      </c>
      <c r="BJ158" s="14" t="s">
        <v>117</v>
      </c>
      <c r="BK158" s="209">
        <f>ROUND(I158*H158,2)</f>
        <v>0</v>
      </c>
      <c r="BL158" s="14" t="s">
        <v>307</v>
      </c>
      <c r="BM158" s="208" t="s">
        <v>320</v>
      </c>
    </row>
    <row r="159" s="2" customFormat="1" ht="21.75" customHeight="1">
      <c r="A159" s="35"/>
      <c r="B159" s="36"/>
      <c r="C159" s="215" t="s">
        <v>321</v>
      </c>
      <c r="D159" s="215" t="s">
        <v>135</v>
      </c>
      <c r="E159" s="216" t="s">
        <v>322</v>
      </c>
      <c r="F159" s="217" t="s">
        <v>323</v>
      </c>
      <c r="G159" s="218" t="s">
        <v>201</v>
      </c>
      <c r="H159" s="219">
        <v>2</v>
      </c>
      <c r="I159" s="220"/>
      <c r="J159" s="221">
        <f>ROUND(I159*H159,2)</f>
        <v>0</v>
      </c>
      <c r="K159" s="217" t="s">
        <v>19</v>
      </c>
      <c r="L159" s="222"/>
      <c r="M159" s="223" t="s">
        <v>19</v>
      </c>
      <c r="N159" s="224" t="s">
        <v>44</v>
      </c>
      <c r="O159" s="81"/>
      <c r="P159" s="206">
        <f>O159*H159</f>
        <v>0</v>
      </c>
      <c r="Q159" s="206">
        <v>0</v>
      </c>
      <c r="R159" s="206">
        <f>Q159*H159</f>
        <v>0</v>
      </c>
      <c r="S159" s="206">
        <v>0</v>
      </c>
      <c r="T159" s="20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8" t="s">
        <v>307</v>
      </c>
      <c r="AT159" s="208" t="s">
        <v>135</v>
      </c>
      <c r="AU159" s="208" t="s">
        <v>117</v>
      </c>
      <c r="AY159" s="14" t="s">
        <v>118</v>
      </c>
      <c r="BE159" s="209">
        <f>IF(N159="základní",J159,0)</f>
        <v>0</v>
      </c>
      <c r="BF159" s="209">
        <f>IF(N159="snížená",J159,0)</f>
        <v>0</v>
      </c>
      <c r="BG159" s="209">
        <f>IF(N159="zákl. přenesená",J159,0)</f>
        <v>0</v>
      </c>
      <c r="BH159" s="209">
        <f>IF(N159="sníž. přenesená",J159,0)</f>
        <v>0</v>
      </c>
      <c r="BI159" s="209">
        <f>IF(N159="nulová",J159,0)</f>
        <v>0</v>
      </c>
      <c r="BJ159" s="14" t="s">
        <v>117</v>
      </c>
      <c r="BK159" s="209">
        <f>ROUND(I159*H159,2)</f>
        <v>0</v>
      </c>
      <c r="BL159" s="14" t="s">
        <v>307</v>
      </c>
      <c r="BM159" s="208" t="s">
        <v>324</v>
      </c>
    </row>
    <row r="160" s="2" customFormat="1" ht="24.15" customHeight="1">
      <c r="A160" s="35"/>
      <c r="B160" s="36"/>
      <c r="C160" s="215" t="s">
        <v>325</v>
      </c>
      <c r="D160" s="215" t="s">
        <v>135</v>
      </c>
      <c r="E160" s="216" t="s">
        <v>326</v>
      </c>
      <c r="F160" s="217" t="s">
        <v>327</v>
      </c>
      <c r="G160" s="218" t="s">
        <v>201</v>
      </c>
      <c r="H160" s="219">
        <v>2</v>
      </c>
      <c r="I160" s="220"/>
      <c r="J160" s="221">
        <f>ROUND(I160*H160,2)</f>
        <v>0</v>
      </c>
      <c r="K160" s="217" t="s">
        <v>19</v>
      </c>
      <c r="L160" s="222"/>
      <c r="M160" s="223" t="s">
        <v>19</v>
      </c>
      <c r="N160" s="224" t="s">
        <v>44</v>
      </c>
      <c r="O160" s="81"/>
      <c r="P160" s="206">
        <f>O160*H160</f>
        <v>0</v>
      </c>
      <c r="Q160" s="206">
        <v>0</v>
      </c>
      <c r="R160" s="206">
        <f>Q160*H160</f>
        <v>0</v>
      </c>
      <c r="S160" s="206">
        <v>0</v>
      </c>
      <c r="T160" s="20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8" t="s">
        <v>307</v>
      </c>
      <c r="AT160" s="208" t="s">
        <v>135</v>
      </c>
      <c r="AU160" s="208" t="s">
        <v>117</v>
      </c>
      <c r="AY160" s="14" t="s">
        <v>118</v>
      </c>
      <c r="BE160" s="209">
        <f>IF(N160="základní",J160,0)</f>
        <v>0</v>
      </c>
      <c r="BF160" s="209">
        <f>IF(N160="snížená",J160,0)</f>
        <v>0</v>
      </c>
      <c r="BG160" s="209">
        <f>IF(N160="zákl. přenesená",J160,0)</f>
        <v>0</v>
      </c>
      <c r="BH160" s="209">
        <f>IF(N160="sníž. přenesená",J160,0)</f>
        <v>0</v>
      </c>
      <c r="BI160" s="209">
        <f>IF(N160="nulová",J160,0)</f>
        <v>0</v>
      </c>
      <c r="BJ160" s="14" t="s">
        <v>117</v>
      </c>
      <c r="BK160" s="209">
        <f>ROUND(I160*H160,2)</f>
        <v>0</v>
      </c>
      <c r="BL160" s="14" t="s">
        <v>307</v>
      </c>
      <c r="BM160" s="208" t="s">
        <v>328</v>
      </c>
    </row>
    <row r="161" s="2" customFormat="1" ht="24.15" customHeight="1">
      <c r="A161" s="35"/>
      <c r="B161" s="36"/>
      <c r="C161" s="215" t="s">
        <v>329</v>
      </c>
      <c r="D161" s="215" t="s">
        <v>135</v>
      </c>
      <c r="E161" s="216" t="s">
        <v>330</v>
      </c>
      <c r="F161" s="217" t="s">
        <v>331</v>
      </c>
      <c r="G161" s="218" t="s">
        <v>201</v>
      </c>
      <c r="H161" s="219">
        <v>2</v>
      </c>
      <c r="I161" s="220"/>
      <c r="J161" s="221">
        <f>ROUND(I161*H161,2)</f>
        <v>0</v>
      </c>
      <c r="K161" s="217" t="s">
        <v>19</v>
      </c>
      <c r="L161" s="222"/>
      <c r="M161" s="223" t="s">
        <v>19</v>
      </c>
      <c r="N161" s="224" t="s">
        <v>44</v>
      </c>
      <c r="O161" s="81"/>
      <c r="P161" s="206">
        <f>O161*H161</f>
        <v>0</v>
      </c>
      <c r="Q161" s="206">
        <v>0</v>
      </c>
      <c r="R161" s="206">
        <f>Q161*H161</f>
        <v>0</v>
      </c>
      <c r="S161" s="206">
        <v>0</v>
      </c>
      <c r="T161" s="20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8" t="s">
        <v>307</v>
      </c>
      <c r="AT161" s="208" t="s">
        <v>135</v>
      </c>
      <c r="AU161" s="208" t="s">
        <v>117</v>
      </c>
      <c r="AY161" s="14" t="s">
        <v>118</v>
      </c>
      <c r="BE161" s="209">
        <f>IF(N161="základní",J161,0)</f>
        <v>0</v>
      </c>
      <c r="BF161" s="209">
        <f>IF(N161="snížená",J161,0)</f>
        <v>0</v>
      </c>
      <c r="BG161" s="209">
        <f>IF(N161="zákl. přenesená",J161,0)</f>
        <v>0</v>
      </c>
      <c r="BH161" s="209">
        <f>IF(N161="sníž. přenesená",J161,0)</f>
        <v>0</v>
      </c>
      <c r="BI161" s="209">
        <f>IF(N161="nulová",J161,0)</f>
        <v>0</v>
      </c>
      <c r="BJ161" s="14" t="s">
        <v>117</v>
      </c>
      <c r="BK161" s="209">
        <f>ROUND(I161*H161,2)</f>
        <v>0</v>
      </c>
      <c r="BL161" s="14" t="s">
        <v>307</v>
      </c>
      <c r="BM161" s="208" t="s">
        <v>332</v>
      </c>
    </row>
    <row r="162" s="2" customFormat="1" ht="24.15" customHeight="1">
      <c r="A162" s="35"/>
      <c r="B162" s="36"/>
      <c r="C162" s="215" t="s">
        <v>333</v>
      </c>
      <c r="D162" s="215" t="s">
        <v>135</v>
      </c>
      <c r="E162" s="216" t="s">
        <v>334</v>
      </c>
      <c r="F162" s="217" t="s">
        <v>335</v>
      </c>
      <c r="G162" s="218" t="s">
        <v>201</v>
      </c>
      <c r="H162" s="219">
        <v>2</v>
      </c>
      <c r="I162" s="220"/>
      <c r="J162" s="221">
        <f>ROUND(I162*H162,2)</f>
        <v>0</v>
      </c>
      <c r="K162" s="217" t="s">
        <v>19</v>
      </c>
      <c r="L162" s="222"/>
      <c r="M162" s="223" t="s">
        <v>19</v>
      </c>
      <c r="N162" s="224" t="s">
        <v>44</v>
      </c>
      <c r="O162" s="81"/>
      <c r="P162" s="206">
        <f>O162*H162</f>
        <v>0</v>
      </c>
      <c r="Q162" s="206">
        <v>0</v>
      </c>
      <c r="R162" s="206">
        <f>Q162*H162</f>
        <v>0</v>
      </c>
      <c r="S162" s="206">
        <v>0</v>
      </c>
      <c r="T162" s="20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8" t="s">
        <v>307</v>
      </c>
      <c r="AT162" s="208" t="s">
        <v>135</v>
      </c>
      <c r="AU162" s="208" t="s">
        <v>117</v>
      </c>
      <c r="AY162" s="14" t="s">
        <v>118</v>
      </c>
      <c r="BE162" s="209">
        <f>IF(N162="základní",J162,0)</f>
        <v>0</v>
      </c>
      <c r="BF162" s="209">
        <f>IF(N162="snížená",J162,0)</f>
        <v>0</v>
      </c>
      <c r="BG162" s="209">
        <f>IF(N162="zákl. přenesená",J162,0)</f>
        <v>0</v>
      </c>
      <c r="BH162" s="209">
        <f>IF(N162="sníž. přenesená",J162,0)</f>
        <v>0</v>
      </c>
      <c r="BI162" s="209">
        <f>IF(N162="nulová",J162,0)</f>
        <v>0</v>
      </c>
      <c r="BJ162" s="14" t="s">
        <v>117</v>
      </c>
      <c r="BK162" s="209">
        <f>ROUND(I162*H162,2)</f>
        <v>0</v>
      </c>
      <c r="BL162" s="14" t="s">
        <v>307</v>
      </c>
      <c r="BM162" s="208" t="s">
        <v>336</v>
      </c>
    </row>
    <row r="163" s="2" customFormat="1" ht="37.8" customHeight="1">
      <c r="A163" s="35"/>
      <c r="B163" s="36"/>
      <c r="C163" s="215" t="s">
        <v>337</v>
      </c>
      <c r="D163" s="215" t="s">
        <v>135</v>
      </c>
      <c r="E163" s="216" t="s">
        <v>338</v>
      </c>
      <c r="F163" s="217" t="s">
        <v>339</v>
      </c>
      <c r="G163" s="218" t="s">
        <v>201</v>
      </c>
      <c r="H163" s="219">
        <v>1</v>
      </c>
      <c r="I163" s="220"/>
      <c r="J163" s="221">
        <f>ROUND(I163*H163,2)</f>
        <v>0</v>
      </c>
      <c r="K163" s="217" t="s">
        <v>19</v>
      </c>
      <c r="L163" s="222"/>
      <c r="M163" s="223" t="s">
        <v>19</v>
      </c>
      <c r="N163" s="224" t="s">
        <v>44</v>
      </c>
      <c r="O163" s="81"/>
      <c r="P163" s="206">
        <f>O163*H163</f>
        <v>0</v>
      </c>
      <c r="Q163" s="206">
        <v>0</v>
      </c>
      <c r="R163" s="206">
        <f>Q163*H163</f>
        <v>0</v>
      </c>
      <c r="S163" s="206">
        <v>0</v>
      </c>
      <c r="T163" s="20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8" t="s">
        <v>307</v>
      </c>
      <c r="AT163" s="208" t="s">
        <v>135</v>
      </c>
      <c r="AU163" s="208" t="s">
        <v>117</v>
      </c>
      <c r="AY163" s="14" t="s">
        <v>118</v>
      </c>
      <c r="BE163" s="209">
        <f>IF(N163="základní",J163,0)</f>
        <v>0</v>
      </c>
      <c r="BF163" s="209">
        <f>IF(N163="snížená",J163,0)</f>
        <v>0</v>
      </c>
      <c r="BG163" s="209">
        <f>IF(N163="zákl. přenesená",J163,0)</f>
        <v>0</v>
      </c>
      <c r="BH163" s="209">
        <f>IF(N163="sníž. přenesená",J163,0)</f>
        <v>0</v>
      </c>
      <c r="BI163" s="209">
        <f>IF(N163="nulová",J163,0)</f>
        <v>0</v>
      </c>
      <c r="BJ163" s="14" t="s">
        <v>117</v>
      </c>
      <c r="BK163" s="209">
        <f>ROUND(I163*H163,2)</f>
        <v>0</v>
      </c>
      <c r="BL163" s="14" t="s">
        <v>307</v>
      </c>
      <c r="BM163" s="208" t="s">
        <v>340</v>
      </c>
    </row>
    <row r="164" s="2" customFormat="1" ht="24.15" customHeight="1">
      <c r="A164" s="35"/>
      <c r="B164" s="36"/>
      <c r="C164" s="215" t="s">
        <v>341</v>
      </c>
      <c r="D164" s="215" t="s">
        <v>135</v>
      </c>
      <c r="E164" s="216" t="s">
        <v>342</v>
      </c>
      <c r="F164" s="217" t="s">
        <v>343</v>
      </c>
      <c r="G164" s="218" t="s">
        <v>201</v>
      </c>
      <c r="H164" s="219">
        <v>1</v>
      </c>
      <c r="I164" s="220"/>
      <c r="J164" s="221">
        <f>ROUND(I164*H164,2)</f>
        <v>0</v>
      </c>
      <c r="K164" s="217" t="s">
        <v>19</v>
      </c>
      <c r="L164" s="222"/>
      <c r="M164" s="223" t="s">
        <v>19</v>
      </c>
      <c r="N164" s="224" t="s">
        <v>44</v>
      </c>
      <c r="O164" s="81"/>
      <c r="P164" s="206">
        <f>O164*H164</f>
        <v>0</v>
      </c>
      <c r="Q164" s="206">
        <v>0</v>
      </c>
      <c r="R164" s="206">
        <f>Q164*H164</f>
        <v>0</v>
      </c>
      <c r="S164" s="206">
        <v>0</v>
      </c>
      <c r="T164" s="20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8" t="s">
        <v>307</v>
      </c>
      <c r="AT164" s="208" t="s">
        <v>135</v>
      </c>
      <c r="AU164" s="208" t="s">
        <v>117</v>
      </c>
      <c r="AY164" s="14" t="s">
        <v>118</v>
      </c>
      <c r="BE164" s="209">
        <f>IF(N164="základní",J164,0)</f>
        <v>0</v>
      </c>
      <c r="BF164" s="209">
        <f>IF(N164="snížená",J164,0)</f>
        <v>0</v>
      </c>
      <c r="BG164" s="209">
        <f>IF(N164="zákl. přenesená",J164,0)</f>
        <v>0</v>
      </c>
      <c r="BH164" s="209">
        <f>IF(N164="sníž. přenesená",J164,0)</f>
        <v>0</v>
      </c>
      <c r="BI164" s="209">
        <f>IF(N164="nulová",J164,0)</f>
        <v>0</v>
      </c>
      <c r="BJ164" s="14" t="s">
        <v>117</v>
      </c>
      <c r="BK164" s="209">
        <f>ROUND(I164*H164,2)</f>
        <v>0</v>
      </c>
      <c r="BL164" s="14" t="s">
        <v>307</v>
      </c>
      <c r="BM164" s="208" t="s">
        <v>344</v>
      </c>
    </row>
    <row r="165" s="2" customFormat="1" ht="37.8" customHeight="1">
      <c r="A165" s="35"/>
      <c r="B165" s="36"/>
      <c r="C165" s="215" t="s">
        <v>345</v>
      </c>
      <c r="D165" s="215" t="s">
        <v>135</v>
      </c>
      <c r="E165" s="216" t="s">
        <v>346</v>
      </c>
      <c r="F165" s="217" t="s">
        <v>347</v>
      </c>
      <c r="G165" s="218" t="s">
        <v>231</v>
      </c>
      <c r="H165" s="219">
        <v>8</v>
      </c>
      <c r="I165" s="220"/>
      <c r="J165" s="221">
        <f>ROUND(I165*H165,2)</f>
        <v>0</v>
      </c>
      <c r="K165" s="217" t="s">
        <v>19</v>
      </c>
      <c r="L165" s="222"/>
      <c r="M165" s="223" t="s">
        <v>19</v>
      </c>
      <c r="N165" s="224" t="s">
        <v>44</v>
      </c>
      <c r="O165" s="81"/>
      <c r="P165" s="206">
        <f>O165*H165</f>
        <v>0</v>
      </c>
      <c r="Q165" s="206">
        <v>0</v>
      </c>
      <c r="R165" s="206">
        <f>Q165*H165</f>
        <v>0</v>
      </c>
      <c r="S165" s="206">
        <v>0</v>
      </c>
      <c r="T165" s="20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8" t="s">
        <v>348</v>
      </c>
      <c r="AT165" s="208" t="s">
        <v>135</v>
      </c>
      <c r="AU165" s="208" t="s">
        <v>117</v>
      </c>
      <c r="AY165" s="14" t="s">
        <v>118</v>
      </c>
      <c r="BE165" s="209">
        <f>IF(N165="základní",J165,0)</f>
        <v>0</v>
      </c>
      <c r="BF165" s="209">
        <f>IF(N165="snížená",J165,0)</f>
        <v>0</v>
      </c>
      <c r="BG165" s="209">
        <f>IF(N165="zákl. přenesená",J165,0)</f>
        <v>0</v>
      </c>
      <c r="BH165" s="209">
        <f>IF(N165="sníž. přenesená",J165,0)</f>
        <v>0</v>
      </c>
      <c r="BI165" s="209">
        <f>IF(N165="nulová",J165,0)</f>
        <v>0</v>
      </c>
      <c r="BJ165" s="14" t="s">
        <v>117</v>
      </c>
      <c r="BK165" s="209">
        <f>ROUND(I165*H165,2)</f>
        <v>0</v>
      </c>
      <c r="BL165" s="14" t="s">
        <v>301</v>
      </c>
      <c r="BM165" s="208" t="s">
        <v>349</v>
      </c>
    </row>
    <row r="166" s="2" customFormat="1" ht="24.15" customHeight="1">
      <c r="A166" s="35"/>
      <c r="B166" s="36"/>
      <c r="C166" s="197" t="s">
        <v>350</v>
      </c>
      <c r="D166" s="197" t="s">
        <v>121</v>
      </c>
      <c r="E166" s="198" t="s">
        <v>351</v>
      </c>
      <c r="F166" s="199" t="s">
        <v>352</v>
      </c>
      <c r="G166" s="200" t="s">
        <v>201</v>
      </c>
      <c r="H166" s="201">
        <v>1</v>
      </c>
      <c r="I166" s="202"/>
      <c r="J166" s="203">
        <f>ROUND(I166*H166,2)</f>
        <v>0</v>
      </c>
      <c r="K166" s="199" t="s">
        <v>19</v>
      </c>
      <c r="L166" s="41"/>
      <c r="M166" s="204" t="s">
        <v>19</v>
      </c>
      <c r="N166" s="205" t="s">
        <v>44</v>
      </c>
      <c r="O166" s="81"/>
      <c r="P166" s="206">
        <f>O166*H166</f>
        <v>0</v>
      </c>
      <c r="Q166" s="206">
        <v>0</v>
      </c>
      <c r="R166" s="206">
        <f>Q166*H166</f>
        <v>0</v>
      </c>
      <c r="S166" s="206">
        <v>0</v>
      </c>
      <c r="T166" s="20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8" t="s">
        <v>301</v>
      </c>
      <c r="AT166" s="208" t="s">
        <v>121</v>
      </c>
      <c r="AU166" s="208" t="s">
        <v>117</v>
      </c>
      <c r="AY166" s="14" t="s">
        <v>118</v>
      </c>
      <c r="BE166" s="209">
        <f>IF(N166="základní",J166,0)</f>
        <v>0</v>
      </c>
      <c r="BF166" s="209">
        <f>IF(N166="snížená",J166,0)</f>
        <v>0</v>
      </c>
      <c r="BG166" s="209">
        <f>IF(N166="zákl. přenesená",J166,0)</f>
        <v>0</v>
      </c>
      <c r="BH166" s="209">
        <f>IF(N166="sníž. přenesená",J166,0)</f>
        <v>0</v>
      </c>
      <c r="BI166" s="209">
        <f>IF(N166="nulová",J166,0)</f>
        <v>0</v>
      </c>
      <c r="BJ166" s="14" t="s">
        <v>117</v>
      </c>
      <c r="BK166" s="209">
        <f>ROUND(I166*H166,2)</f>
        <v>0</v>
      </c>
      <c r="BL166" s="14" t="s">
        <v>301</v>
      </c>
      <c r="BM166" s="208" t="s">
        <v>353</v>
      </c>
    </row>
    <row r="167" s="2" customFormat="1" ht="37.8" customHeight="1">
      <c r="A167" s="35"/>
      <c r="B167" s="36"/>
      <c r="C167" s="197" t="s">
        <v>354</v>
      </c>
      <c r="D167" s="197" t="s">
        <v>121</v>
      </c>
      <c r="E167" s="198" t="s">
        <v>355</v>
      </c>
      <c r="F167" s="199" t="s">
        <v>356</v>
      </c>
      <c r="G167" s="200" t="s">
        <v>201</v>
      </c>
      <c r="H167" s="201">
        <v>1</v>
      </c>
      <c r="I167" s="202"/>
      <c r="J167" s="203">
        <f>ROUND(I167*H167,2)</f>
        <v>0</v>
      </c>
      <c r="K167" s="199" t="s">
        <v>19</v>
      </c>
      <c r="L167" s="41"/>
      <c r="M167" s="204" t="s">
        <v>19</v>
      </c>
      <c r="N167" s="205" t="s">
        <v>44</v>
      </c>
      <c r="O167" s="81"/>
      <c r="P167" s="206">
        <f>O167*H167</f>
        <v>0</v>
      </c>
      <c r="Q167" s="206">
        <v>0</v>
      </c>
      <c r="R167" s="206">
        <f>Q167*H167</f>
        <v>0</v>
      </c>
      <c r="S167" s="206">
        <v>0</v>
      </c>
      <c r="T167" s="20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8" t="s">
        <v>301</v>
      </c>
      <c r="AT167" s="208" t="s">
        <v>121</v>
      </c>
      <c r="AU167" s="208" t="s">
        <v>117</v>
      </c>
      <c r="AY167" s="14" t="s">
        <v>118</v>
      </c>
      <c r="BE167" s="209">
        <f>IF(N167="základní",J167,0)</f>
        <v>0</v>
      </c>
      <c r="BF167" s="209">
        <f>IF(N167="snížená",J167,0)</f>
        <v>0</v>
      </c>
      <c r="BG167" s="209">
        <f>IF(N167="zákl. přenesená",J167,0)</f>
        <v>0</v>
      </c>
      <c r="BH167" s="209">
        <f>IF(N167="sníž. přenesená",J167,0)</f>
        <v>0</v>
      </c>
      <c r="BI167" s="209">
        <f>IF(N167="nulová",J167,0)</f>
        <v>0</v>
      </c>
      <c r="BJ167" s="14" t="s">
        <v>117</v>
      </c>
      <c r="BK167" s="209">
        <f>ROUND(I167*H167,2)</f>
        <v>0</v>
      </c>
      <c r="BL167" s="14" t="s">
        <v>301</v>
      </c>
      <c r="BM167" s="208" t="s">
        <v>357</v>
      </c>
    </row>
    <row r="168" s="2" customFormat="1" ht="24.15" customHeight="1">
      <c r="A168" s="35"/>
      <c r="B168" s="36"/>
      <c r="C168" s="197" t="s">
        <v>358</v>
      </c>
      <c r="D168" s="197" t="s">
        <v>121</v>
      </c>
      <c r="E168" s="198" t="s">
        <v>359</v>
      </c>
      <c r="F168" s="199" t="s">
        <v>360</v>
      </c>
      <c r="G168" s="200" t="s">
        <v>201</v>
      </c>
      <c r="H168" s="201">
        <v>1</v>
      </c>
      <c r="I168" s="202"/>
      <c r="J168" s="203">
        <f>ROUND(I168*H168,2)</f>
        <v>0</v>
      </c>
      <c r="K168" s="199" t="s">
        <v>19</v>
      </c>
      <c r="L168" s="41"/>
      <c r="M168" s="204" t="s">
        <v>19</v>
      </c>
      <c r="N168" s="205" t="s">
        <v>44</v>
      </c>
      <c r="O168" s="81"/>
      <c r="P168" s="206">
        <f>O168*H168</f>
        <v>0</v>
      </c>
      <c r="Q168" s="206">
        <v>0</v>
      </c>
      <c r="R168" s="206">
        <f>Q168*H168</f>
        <v>0</v>
      </c>
      <c r="S168" s="206">
        <v>0</v>
      </c>
      <c r="T168" s="20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8" t="s">
        <v>301</v>
      </c>
      <c r="AT168" s="208" t="s">
        <v>121</v>
      </c>
      <c r="AU168" s="208" t="s">
        <v>117</v>
      </c>
      <c r="AY168" s="14" t="s">
        <v>118</v>
      </c>
      <c r="BE168" s="209">
        <f>IF(N168="základní",J168,0)</f>
        <v>0</v>
      </c>
      <c r="BF168" s="209">
        <f>IF(N168="snížená",J168,0)</f>
        <v>0</v>
      </c>
      <c r="BG168" s="209">
        <f>IF(N168="zákl. přenesená",J168,0)</f>
        <v>0</v>
      </c>
      <c r="BH168" s="209">
        <f>IF(N168="sníž. přenesená",J168,0)</f>
        <v>0</v>
      </c>
      <c r="BI168" s="209">
        <f>IF(N168="nulová",J168,0)</f>
        <v>0</v>
      </c>
      <c r="BJ168" s="14" t="s">
        <v>117</v>
      </c>
      <c r="BK168" s="209">
        <f>ROUND(I168*H168,2)</f>
        <v>0</v>
      </c>
      <c r="BL168" s="14" t="s">
        <v>301</v>
      </c>
      <c r="BM168" s="208" t="s">
        <v>361</v>
      </c>
    </row>
    <row r="169" s="2" customFormat="1" ht="44.25" customHeight="1">
      <c r="A169" s="35"/>
      <c r="B169" s="36"/>
      <c r="C169" s="197" t="s">
        <v>362</v>
      </c>
      <c r="D169" s="197" t="s">
        <v>121</v>
      </c>
      <c r="E169" s="198" t="s">
        <v>363</v>
      </c>
      <c r="F169" s="199" t="s">
        <v>364</v>
      </c>
      <c r="G169" s="200" t="s">
        <v>182</v>
      </c>
      <c r="H169" s="201">
        <v>1</v>
      </c>
      <c r="I169" s="202"/>
      <c r="J169" s="203">
        <f>ROUND(I169*H169,2)</f>
        <v>0</v>
      </c>
      <c r="K169" s="199" t="s">
        <v>125</v>
      </c>
      <c r="L169" s="41"/>
      <c r="M169" s="204" t="s">
        <v>19</v>
      </c>
      <c r="N169" s="205" t="s">
        <v>44</v>
      </c>
      <c r="O169" s="81"/>
      <c r="P169" s="206">
        <f>O169*H169</f>
        <v>0</v>
      </c>
      <c r="Q169" s="206">
        <v>0</v>
      </c>
      <c r="R169" s="206">
        <f>Q169*H169</f>
        <v>0</v>
      </c>
      <c r="S169" s="206">
        <v>0</v>
      </c>
      <c r="T169" s="20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8" t="s">
        <v>126</v>
      </c>
      <c r="AT169" s="208" t="s">
        <v>121</v>
      </c>
      <c r="AU169" s="208" t="s">
        <v>117</v>
      </c>
      <c r="AY169" s="14" t="s">
        <v>118</v>
      </c>
      <c r="BE169" s="209">
        <f>IF(N169="základní",J169,0)</f>
        <v>0</v>
      </c>
      <c r="BF169" s="209">
        <f>IF(N169="snížená",J169,0)</f>
        <v>0</v>
      </c>
      <c r="BG169" s="209">
        <f>IF(N169="zákl. přenesená",J169,0)</f>
        <v>0</v>
      </c>
      <c r="BH169" s="209">
        <f>IF(N169="sníž. přenesená",J169,0)</f>
        <v>0</v>
      </c>
      <c r="BI169" s="209">
        <f>IF(N169="nulová",J169,0)</f>
        <v>0</v>
      </c>
      <c r="BJ169" s="14" t="s">
        <v>117</v>
      </c>
      <c r="BK169" s="209">
        <f>ROUND(I169*H169,2)</f>
        <v>0</v>
      </c>
      <c r="BL169" s="14" t="s">
        <v>126</v>
      </c>
      <c r="BM169" s="208" t="s">
        <v>365</v>
      </c>
    </row>
    <row r="170" s="2" customFormat="1">
      <c r="A170" s="35"/>
      <c r="B170" s="36"/>
      <c r="C170" s="37"/>
      <c r="D170" s="210" t="s">
        <v>128</v>
      </c>
      <c r="E170" s="37"/>
      <c r="F170" s="211" t="s">
        <v>366</v>
      </c>
      <c r="G170" s="37"/>
      <c r="H170" s="37"/>
      <c r="I170" s="212"/>
      <c r="J170" s="37"/>
      <c r="K170" s="37"/>
      <c r="L170" s="41"/>
      <c r="M170" s="213"/>
      <c r="N170" s="214"/>
      <c r="O170" s="81"/>
      <c r="P170" s="81"/>
      <c r="Q170" s="81"/>
      <c r="R170" s="81"/>
      <c r="S170" s="81"/>
      <c r="T170" s="82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128</v>
      </c>
      <c r="AU170" s="14" t="s">
        <v>117</v>
      </c>
    </row>
    <row r="171" s="12" customFormat="1" ht="22.8" customHeight="1">
      <c r="A171" s="12"/>
      <c r="B171" s="181"/>
      <c r="C171" s="182"/>
      <c r="D171" s="183" t="s">
        <v>71</v>
      </c>
      <c r="E171" s="195" t="s">
        <v>367</v>
      </c>
      <c r="F171" s="195" t="s">
        <v>368</v>
      </c>
      <c r="G171" s="182"/>
      <c r="H171" s="182"/>
      <c r="I171" s="185"/>
      <c r="J171" s="196">
        <f>BK171</f>
        <v>0</v>
      </c>
      <c r="K171" s="182"/>
      <c r="L171" s="187"/>
      <c r="M171" s="188"/>
      <c r="N171" s="189"/>
      <c r="O171" s="189"/>
      <c r="P171" s="190">
        <f>SUM(P172:P199)</f>
        <v>0</v>
      </c>
      <c r="Q171" s="189"/>
      <c r="R171" s="190">
        <f>SUM(R172:R199)</f>
        <v>1.5227500000000001</v>
      </c>
      <c r="S171" s="189"/>
      <c r="T171" s="191">
        <f>SUM(T172:T199)</f>
        <v>0.056000000000000001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92" t="s">
        <v>117</v>
      </c>
      <c r="AT171" s="193" t="s">
        <v>71</v>
      </c>
      <c r="AU171" s="193" t="s">
        <v>80</v>
      </c>
      <c r="AY171" s="192" t="s">
        <v>118</v>
      </c>
      <c r="BK171" s="194">
        <f>SUM(BK172:BK199)</f>
        <v>0</v>
      </c>
    </row>
    <row r="172" s="2" customFormat="1" ht="37.8" customHeight="1">
      <c r="A172" s="35"/>
      <c r="B172" s="36"/>
      <c r="C172" s="197" t="s">
        <v>369</v>
      </c>
      <c r="D172" s="197" t="s">
        <v>121</v>
      </c>
      <c r="E172" s="198" t="s">
        <v>370</v>
      </c>
      <c r="F172" s="199" t="s">
        <v>371</v>
      </c>
      <c r="G172" s="200" t="s">
        <v>231</v>
      </c>
      <c r="H172" s="201">
        <v>1</v>
      </c>
      <c r="I172" s="202"/>
      <c r="J172" s="203">
        <f>ROUND(I172*H172,2)</f>
        <v>0</v>
      </c>
      <c r="K172" s="199" t="s">
        <v>125</v>
      </c>
      <c r="L172" s="41"/>
      <c r="M172" s="204" t="s">
        <v>19</v>
      </c>
      <c r="N172" s="205" t="s">
        <v>44</v>
      </c>
      <c r="O172" s="81"/>
      <c r="P172" s="206">
        <f>O172*H172</f>
        <v>0</v>
      </c>
      <c r="Q172" s="206">
        <v>0.015869999999999999</v>
      </c>
      <c r="R172" s="206">
        <f>Q172*H172</f>
        <v>0.015869999999999999</v>
      </c>
      <c r="S172" s="206">
        <v>0</v>
      </c>
      <c r="T172" s="20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8" t="s">
        <v>126</v>
      </c>
      <c r="AT172" s="208" t="s">
        <v>121</v>
      </c>
      <c r="AU172" s="208" t="s">
        <v>117</v>
      </c>
      <c r="AY172" s="14" t="s">
        <v>118</v>
      </c>
      <c r="BE172" s="209">
        <f>IF(N172="základní",J172,0)</f>
        <v>0</v>
      </c>
      <c r="BF172" s="209">
        <f>IF(N172="snížená",J172,0)</f>
        <v>0</v>
      </c>
      <c r="BG172" s="209">
        <f>IF(N172="zákl. přenesená",J172,0)</f>
        <v>0</v>
      </c>
      <c r="BH172" s="209">
        <f>IF(N172="sníž. přenesená",J172,0)</f>
        <v>0</v>
      </c>
      <c r="BI172" s="209">
        <f>IF(N172="nulová",J172,0)</f>
        <v>0</v>
      </c>
      <c r="BJ172" s="14" t="s">
        <v>117</v>
      </c>
      <c r="BK172" s="209">
        <f>ROUND(I172*H172,2)</f>
        <v>0</v>
      </c>
      <c r="BL172" s="14" t="s">
        <v>126</v>
      </c>
      <c r="BM172" s="208" t="s">
        <v>372</v>
      </c>
    </row>
    <row r="173" s="2" customFormat="1">
      <c r="A173" s="35"/>
      <c r="B173" s="36"/>
      <c r="C173" s="37"/>
      <c r="D173" s="210" t="s">
        <v>128</v>
      </c>
      <c r="E173" s="37"/>
      <c r="F173" s="211" t="s">
        <v>373</v>
      </c>
      <c r="G173" s="37"/>
      <c r="H173" s="37"/>
      <c r="I173" s="212"/>
      <c r="J173" s="37"/>
      <c r="K173" s="37"/>
      <c r="L173" s="41"/>
      <c r="M173" s="213"/>
      <c r="N173" s="214"/>
      <c r="O173" s="81"/>
      <c r="P173" s="81"/>
      <c r="Q173" s="81"/>
      <c r="R173" s="81"/>
      <c r="S173" s="81"/>
      <c r="T173" s="82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4" t="s">
        <v>128</v>
      </c>
      <c r="AU173" s="14" t="s">
        <v>117</v>
      </c>
    </row>
    <row r="174" s="2" customFormat="1" ht="37.8" customHeight="1">
      <c r="A174" s="35"/>
      <c r="B174" s="36"/>
      <c r="C174" s="197" t="s">
        <v>374</v>
      </c>
      <c r="D174" s="197" t="s">
        <v>121</v>
      </c>
      <c r="E174" s="198" t="s">
        <v>375</v>
      </c>
      <c r="F174" s="199" t="s">
        <v>376</v>
      </c>
      <c r="G174" s="200" t="s">
        <v>201</v>
      </c>
      <c r="H174" s="201">
        <v>1</v>
      </c>
      <c r="I174" s="202"/>
      <c r="J174" s="203">
        <f>ROUND(I174*H174,2)</f>
        <v>0</v>
      </c>
      <c r="K174" s="199" t="s">
        <v>125</v>
      </c>
      <c r="L174" s="41"/>
      <c r="M174" s="204" t="s">
        <v>19</v>
      </c>
      <c r="N174" s="205" t="s">
        <v>44</v>
      </c>
      <c r="O174" s="81"/>
      <c r="P174" s="206">
        <f>O174*H174</f>
        <v>0</v>
      </c>
      <c r="Q174" s="206">
        <v>0.00067000000000000002</v>
      </c>
      <c r="R174" s="206">
        <f>Q174*H174</f>
        <v>0.00067000000000000002</v>
      </c>
      <c r="S174" s="206">
        <v>0</v>
      </c>
      <c r="T174" s="20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8" t="s">
        <v>126</v>
      </c>
      <c r="AT174" s="208" t="s">
        <v>121</v>
      </c>
      <c r="AU174" s="208" t="s">
        <v>117</v>
      </c>
      <c r="AY174" s="14" t="s">
        <v>118</v>
      </c>
      <c r="BE174" s="209">
        <f>IF(N174="základní",J174,0)</f>
        <v>0</v>
      </c>
      <c r="BF174" s="209">
        <f>IF(N174="snížená",J174,0)</f>
        <v>0</v>
      </c>
      <c r="BG174" s="209">
        <f>IF(N174="zákl. přenesená",J174,0)</f>
        <v>0</v>
      </c>
      <c r="BH174" s="209">
        <f>IF(N174="sníž. přenesená",J174,0)</f>
        <v>0</v>
      </c>
      <c r="BI174" s="209">
        <f>IF(N174="nulová",J174,0)</f>
        <v>0</v>
      </c>
      <c r="BJ174" s="14" t="s">
        <v>117</v>
      </c>
      <c r="BK174" s="209">
        <f>ROUND(I174*H174,2)</f>
        <v>0</v>
      </c>
      <c r="BL174" s="14" t="s">
        <v>126</v>
      </c>
      <c r="BM174" s="208" t="s">
        <v>377</v>
      </c>
    </row>
    <row r="175" s="2" customFormat="1">
      <c r="A175" s="35"/>
      <c r="B175" s="36"/>
      <c r="C175" s="37"/>
      <c r="D175" s="210" t="s">
        <v>128</v>
      </c>
      <c r="E175" s="37"/>
      <c r="F175" s="211" t="s">
        <v>378</v>
      </c>
      <c r="G175" s="37"/>
      <c r="H175" s="37"/>
      <c r="I175" s="212"/>
      <c r="J175" s="37"/>
      <c r="K175" s="37"/>
      <c r="L175" s="41"/>
      <c r="M175" s="213"/>
      <c r="N175" s="214"/>
      <c r="O175" s="81"/>
      <c r="P175" s="81"/>
      <c r="Q175" s="81"/>
      <c r="R175" s="81"/>
      <c r="S175" s="81"/>
      <c r="T175" s="82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128</v>
      </c>
      <c r="AU175" s="14" t="s">
        <v>117</v>
      </c>
    </row>
    <row r="176" s="2" customFormat="1" ht="90" customHeight="1">
      <c r="A176" s="35"/>
      <c r="B176" s="36"/>
      <c r="C176" s="197" t="s">
        <v>379</v>
      </c>
      <c r="D176" s="197" t="s">
        <v>121</v>
      </c>
      <c r="E176" s="198" t="s">
        <v>380</v>
      </c>
      <c r="F176" s="199" t="s">
        <v>381</v>
      </c>
      <c r="G176" s="200" t="s">
        <v>231</v>
      </c>
      <c r="H176" s="201">
        <v>1</v>
      </c>
      <c r="I176" s="202"/>
      <c r="J176" s="203">
        <f>ROUND(I176*H176,2)</f>
        <v>0</v>
      </c>
      <c r="K176" s="199" t="s">
        <v>125</v>
      </c>
      <c r="L176" s="41"/>
      <c r="M176" s="204" t="s">
        <v>19</v>
      </c>
      <c r="N176" s="205" t="s">
        <v>44</v>
      </c>
      <c r="O176" s="81"/>
      <c r="P176" s="206">
        <f>O176*H176</f>
        <v>0</v>
      </c>
      <c r="Q176" s="206">
        <v>0.0083899999999999999</v>
      </c>
      <c r="R176" s="206">
        <f>Q176*H176</f>
        <v>0.0083899999999999999</v>
      </c>
      <c r="S176" s="206">
        <v>0</v>
      </c>
      <c r="T176" s="20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8" t="s">
        <v>126</v>
      </c>
      <c r="AT176" s="208" t="s">
        <v>121</v>
      </c>
      <c r="AU176" s="208" t="s">
        <v>117</v>
      </c>
      <c r="AY176" s="14" t="s">
        <v>118</v>
      </c>
      <c r="BE176" s="209">
        <f>IF(N176="základní",J176,0)</f>
        <v>0</v>
      </c>
      <c r="BF176" s="209">
        <f>IF(N176="snížená",J176,0)</f>
        <v>0</v>
      </c>
      <c r="BG176" s="209">
        <f>IF(N176="zákl. přenesená",J176,0)</f>
        <v>0</v>
      </c>
      <c r="BH176" s="209">
        <f>IF(N176="sníž. přenesená",J176,0)</f>
        <v>0</v>
      </c>
      <c r="BI176" s="209">
        <f>IF(N176="nulová",J176,0)</f>
        <v>0</v>
      </c>
      <c r="BJ176" s="14" t="s">
        <v>117</v>
      </c>
      <c r="BK176" s="209">
        <f>ROUND(I176*H176,2)</f>
        <v>0</v>
      </c>
      <c r="BL176" s="14" t="s">
        <v>126</v>
      </c>
      <c r="BM176" s="208" t="s">
        <v>382</v>
      </c>
    </row>
    <row r="177" s="2" customFormat="1">
      <c r="A177" s="35"/>
      <c r="B177" s="36"/>
      <c r="C177" s="37"/>
      <c r="D177" s="210" t="s">
        <v>128</v>
      </c>
      <c r="E177" s="37"/>
      <c r="F177" s="211" t="s">
        <v>383</v>
      </c>
      <c r="G177" s="37"/>
      <c r="H177" s="37"/>
      <c r="I177" s="212"/>
      <c r="J177" s="37"/>
      <c r="K177" s="37"/>
      <c r="L177" s="41"/>
      <c r="M177" s="213"/>
      <c r="N177" s="214"/>
      <c r="O177" s="81"/>
      <c r="P177" s="81"/>
      <c r="Q177" s="81"/>
      <c r="R177" s="81"/>
      <c r="S177" s="81"/>
      <c r="T177" s="82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4" t="s">
        <v>128</v>
      </c>
      <c r="AU177" s="14" t="s">
        <v>117</v>
      </c>
    </row>
    <row r="178" s="2" customFormat="1" ht="111.75" customHeight="1">
      <c r="A178" s="35"/>
      <c r="B178" s="36"/>
      <c r="C178" s="197" t="s">
        <v>384</v>
      </c>
      <c r="D178" s="197" t="s">
        <v>121</v>
      </c>
      <c r="E178" s="198" t="s">
        <v>385</v>
      </c>
      <c r="F178" s="199" t="s">
        <v>386</v>
      </c>
      <c r="G178" s="200" t="s">
        <v>231</v>
      </c>
      <c r="H178" s="201">
        <v>1</v>
      </c>
      <c r="I178" s="202"/>
      <c r="J178" s="203">
        <f>ROUND(I178*H178,2)</f>
        <v>0</v>
      </c>
      <c r="K178" s="199" t="s">
        <v>125</v>
      </c>
      <c r="L178" s="41"/>
      <c r="M178" s="204" t="s">
        <v>19</v>
      </c>
      <c r="N178" s="205" t="s">
        <v>44</v>
      </c>
      <c r="O178" s="81"/>
      <c r="P178" s="206">
        <f>O178*H178</f>
        <v>0</v>
      </c>
      <c r="Q178" s="206">
        <v>0.0086899999999999998</v>
      </c>
      <c r="R178" s="206">
        <f>Q178*H178</f>
        <v>0.0086899999999999998</v>
      </c>
      <c r="S178" s="206">
        <v>0</v>
      </c>
      <c r="T178" s="20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8" t="s">
        <v>126</v>
      </c>
      <c r="AT178" s="208" t="s">
        <v>121</v>
      </c>
      <c r="AU178" s="208" t="s">
        <v>117</v>
      </c>
      <c r="AY178" s="14" t="s">
        <v>118</v>
      </c>
      <c r="BE178" s="209">
        <f>IF(N178="základní",J178,0)</f>
        <v>0</v>
      </c>
      <c r="BF178" s="209">
        <f>IF(N178="snížená",J178,0)</f>
        <v>0</v>
      </c>
      <c r="BG178" s="209">
        <f>IF(N178="zákl. přenesená",J178,0)</f>
        <v>0</v>
      </c>
      <c r="BH178" s="209">
        <f>IF(N178="sníž. přenesená",J178,0)</f>
        <v>0</v>
      </c>
      <c r="BI178" s="209">
        <f>IF(N178="nulová",J178,0)</f>
        <v>0</v>
      </c>
      <c r="BJ178" s="14" t="s">
        <v>117</v>
      </c>
      <c r="BK178" s="209">
        <f>ROUND(I178*H178,2)</f>
        <v>0</v>
      </c>
      <c r="BL178" s="14" t="s">
        <v>126</v>
      </c>
      <c r="BM178" s="208" t="s">
        <v>387</v>
      </c>
    </row>
    <row r="179" s="2" customFormat="1">
      <c r="A179" s="35"/>
      <c r="B179" s="36"/>
      <c r="C179" s="37"/>
      <c r="D179" s="210" t="s">
        <v>128</v>
      </c>
      <c r="E179" s="37"/>
      <c r="F179" s="211" t="s">
        <v>388</v>
      </c>
      <c r="G179" s="37"/>
      <c r="H179" s="37"/>
      <c r="I179" s="212"/>
      <c r="J179" s="37"/>
      <c r="K179" s="37"/>
      <c r="L179" s="41"/>
      <c r="M179" s="213"/>
      <c r="N179" s="214"/>
      <c r="O179" s="81"/>
      <c r="P179" s="81"/>
      <c r="Q179" s="81"/>
      <c r="R179" s="81"/>
      <c r="S179" s="81"/>
      <c r="T179" s="82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4" t="s">
        <v>128</v>
      </c>
      <c r="AU179" s="14" t="s">
        <v>117</v>
      </c>
    </row>
    <row r="180" s="2" customFormat="1" ht="16.5" customHeight="1">
      <c r="A180" s="35"/>
      <c r="B180" s="36"/>
      <c r="C180" s="197" t="s">
        <v>389</v>
      </c>
      <c r="D180" s="197" t="s">
        <v>121</v>
      </c>
      <c r="E180" s="198" t="s">
        <v>390</v>
      </c>
      <c r="F180" s="199" t="s">
        <v>391</v>
      </c>
      <c r="G180" s="200" t="s">
        <v>231</v>
      </c>
      <c r="H180" s="201">
        <v>2</v>
      </c>
      <c r="I180" s="202"/>
      <c r="J180" s="203">
        <f>ROUND(I180*H180,2)</f>
        <v>0</v>
      </c>
      <c r="K180" s="199" t="s">
        <v>19</v>
      </c>
      <c r="L180" s="41"/>
      <c r="M180" s="204" t="s">
        <v>19</v>
      </c>
      <c r="N180" s="205" t="s">
        <v>44</v>
      </c>
      <c r="O180" s="81"/>
      <c r="P180" s="206">
        <f>O180*H180</f>
        <v>0</v>
      </c>
      <c r="Q180" s="206">
        <v>1.0000000000000001E-05</v>
      </c>
      <c r="R180" s="206">
        <f>Q180*H180</f>
        <v>2.0000000000000002E-05</v>
      </c>
      <c r="S180" s="206">
        <v>0.028000000000000001</v>
      </c>
      <c r="T180" s="207">
        <f>S180*H180</f>
        <v>0.056000000000000001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8" t="s">
        <v>126</v>
      </c>
      <c r="AT180" s="208" t="s">
        <v>121</v>
      </c>
      <c r="AU180" s="208" t="s">
        <v>117</v>
      </c>
      <c r="AY180" s="14" t="s">
        <v>118</v>
      </c>
      <c r="BE180" s="209">
        <f>IF(N180="základní",J180,0)</f>
        <v>0</v>
      </c>
      <c r="BF180" s="209">
        <f>IF(N180="snížená",J180,0)</f>
        <v>0</v>
      </c>
      <c r="BG180" s="209">
        <f>IF(N180="zákl. přenesená",J180,0)</f>
        <v>0</v>
      </c>
      <c r="BH180" s="209">
        <f>IF(N180="sníž. přenesená",J180,0)</f>
        <v>0</v>
      </c>
      <c r="BI180" s="209">
        <f>IF(N180="nulová",J180,0)</f>
        <v>0</v>
      </c>
      <c r="BJ180" s="14" t="s">
        <v>117</v>
      </c>
      <c r="BK180" s="209">
        <f>ROUND(I180*H180,2)</f>
        <v>0</v>
      </c>
      <c r="BL180" s="14" t="s">
        <v>126</v>
      </c>
      <c r="BM180" s="208" t="s">
        <v>392</v>
      </c>
    </row>
    <row r="181" s="2" customFormat="1" ht="55.5" customHeight="1">
      <c r="A181" s="35"/>
      <c r="B181" s="36"/>
      <c r="C181" s="197" t="s">
        <v>393</v>
      </c>
      <c r="D181" s="197" t="s">
        <v>121</v>
      </c>
      <c r="E181" s="198" t="s">
        <v>394</v>
      </c>
      <c r="F181" s="199" t="s">
        <v>395</v>
      </c>
      <c r="G181" s="200" t="s">
        <v>201</v>
      </c>
      <c r="H181" s="201">
        <v>1</v>
      </c>
      <c r="I181" s="202"/>
      <c r="J181" s="203">
        <f>ROUND(I181*H181,2)</f>
        <v>0</v>
      </c>
      <c r="K181" s="199" t="s">
        <v>19</v>
      </c>
      <c r="L181" s="41"/>
      <c r="M181" s="204" t="s">
        <v>19</v>
      </c>
      <c r="N181" s="205" t="s">
        <v>44</v>
      </c>
      <c r="O181" s="81"/>
      <c r="P181" s="206">
        <f>O181*H181</f>
        <v>0</v>
      </c>
      <c r="Q181" s="206">
        <v>0.03039</v>
      </c>
      <c r="R181" s="206">
        <f>Q181*H181</f>
        <v>0.03039</v>
      </c>
      <c r="S181" s="206">
        <v>0</v>
      </c>
      <c r="T181" s="20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8" t="s">
        <v>126</v>
      </c>
      <c r="AT181" s="208" t="s">
        <v>121</v>
      </c>
      <c r="AU181" s="208" t="s">
        <v>117</v>
      </c>
      <c r="AY181" s="14" t="s">
        <v>118</v>
      </c>
      <c r="BE181" s="209">
        <f>IF(N181="základní",J181,0)</f>
        <v>0</v>
      </c>
      <c r="BF181" s="209">
        <f>IF(N181="snížená",J181,0)</f>
        <v>0</v>
      </c>
      <c r="BG181" s="209">
        <f>IF(N181="zákl. přenesená",J181,0)</f>
        <v>0</v>
      </c>
      <c r="BH181" s="209">
        <f>IF(N181="sníž. přenesená",J181,0)</f>
        <v>0</v>
      </c>
      <c r="BI181" s="209">
        <f>IF(N181="nulová",J181,0)</f>
        <v>0</v>
      </c>
      <c r="BJ181" s="14" t="s">
        <v>117</v>
      </c>
      <c r="BK181" s="209">
        <f>ROUND(I181*H181,2)</f>
        <v>0</v>
      </c>
      <c r="BL181" s="14" t="s">
        <v>126</v>
      </c>
      <c r="BM181" s="208" t="s">
        <v>396</v>
      </c>
    </row>
    <row r="182" s="2" customFormat="1" ht="55.5" customHeight="1">
      <c r="A182" s="35"/>
      <c r="B182" s="36"/>
      <c r="C182" s="197" t="s">
        <v>397</v>
      </c>
      <c r="D182" s="197" t="s">
        <v>121</v>
      </c>
      <c r="E182" s="198" t="s">
        <v>398</v>
      </c>
      <c r="F182" s="199" t="s">
        <v>399</v>
      </c>
      <c r="G182" s="200" t="s">
        <v>201</v>
      </c>
      <c r="H182" s="201">
        <v>2</v>
      </c>
      <c r="I182" s="202"/>
      <c r="J182" s="203">
        <f>ROUND(I182*H182,2)</f>
        <v>0</v>
      </c>
      <c r="K182" s="199" t="s">
        <v>19</v>
      </c>
      <c r="L182" s="41"/>
      <c r="M182" s="204" t="s">
        <v>19</v>
      </c>
      <c r="N182" s="205" t="s">
        <v>44</v>
      </c>
      <c r="O182" s="81"/>
      <c r="P182" s="206">
        <f>O182*H182</f>
        <v>0</v>
      </c>
      <c r="Q182" s="206">
        <v>0.03039</v>
      </c>
      <c r="R182" s="206">
        <f>Q182*H182</f>
        <v>0.060780000000000001</v>
      </c>
      <c r="S182" s="206">
        <v>0</v>
      </c>
      <c r="T182" s="20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8" t="s">
        <v>126</v>
      </c>
      <c r="AT182" s="208" t="s">
        <v>121</v>
      </c>
      <c r="AU182" s="208" t="s">
        <v>117</v>
      </c>
      <c r="AY182" s="14" t="s">
        <v>118</v>
      </c>
      <c r="BE182" s="209">
        <f>IF(N182="základní",J182,0)</f>
        <v>0</v>
      </c>
      <c r="BF182" s="209">
        <f>IF(N182="snížená",J182,0)</f>
        <v>0</v>
      </c>
      <c r="BG182" s="209">
        <f>IF(N182="zákl. přenesená",J182,0)</f>
        <v>0</v>
      </c>
      <c r="BH182" s="209">
        <f>IF(N182="sníž. přenesená",J182,0)</f>
        <v>0</v>
      </c>
      <c r="BI182" s="209">
        <f>IF(N182="nulová",J182,0)</f>
        <v>0</v>
      </c>
      <c r="BJ182" s="14" t="s">
        <v>117</v>
      </c>
      <c r="BK182" s="209">
        <f>ROUND(I182*H182,2)</f>
        <v>0</v>
      </c>
      <c r="BL182" s="14" t="s">
        <v>126</v>
      </c>
      <c r="BM182" s="208" t="s">
        <v>400</v>
      </c>
    </row>
    <row r="183" s="2" customFormat="1" ht="44.25" customHeight="1">
      <c r="A183" s="35"/>
      <c r="B183" s="36"/>
      <c r="C183" s="215" t="s">
        <v>401</v>
      </c>
      <c r="D183" s="215" t="s">
        <v>135</v>
      </c>
      <c r="E183" s="216" t="s">
        <v>402</v>
      </c>
      <c r="F183" s="217" t="s">
        <v>403</v>
      </c>
      <c r="G183" s="218" t="s">
        <v>201</v>
      </c>
      <c r="H183" s="219">
        <v>3</v>
      </c>
      <c r="I183" s="220"/>
      <c r="J183" s="221">
        <f>ROUND(I183*H183,2)</f>
        <v>0</v>
      </c>
      <c r="K183" s="217" t="s">
        <v>19</v>
      </c>
      <c r="L183" s="222"/>
      <c r="M183" s="223" t="s">
        <v>19</v>
      </c>
      <c r="N183" s="224" t="s">
        <v>44</v>
      </c>
      <c r="O183" s="81"/>
      <c r="P183" s="206">
        <f>O183*H183</f>
        <v>0</v>
      </c>
      <c r="Q183" s="206">
        <v>0.03039</v>
      </c>
      <c r="R183" s="206">
        <f>Q183*H183</f>
        <v>0.091170000000000001</v>
      </c>
      <c r="S183" s="206">
        <v>0</v>
      </c>
      <c r="T183" s="20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8" t="s">
        <v>138</v>
      </c>
      <c r="AT183" s="208" t="s">
        <v>135</v>
      </c>
      <c r="AU183" s="208" t="s">
        <v>117</v>
      </c>
      <c r="AY183" s="14" t="s">
        <v>118</v>
      </c>
      <c r="BE183" s="209">
        <f>IF(N183="základní",J183,0)</f>
        <v>0</v>
      </c>
      <c r="BF183" s="209">
        <f>IF(N183="snížená",J183,0)</f>
        <v>0</v>
      </c>
      <c r="BG183" s="209">
        <f>IF(N183="zákl. přenesená",J183,0)</f>
        <v>0</v>
      </c>
      <c r="BH183" s="209">
        <f>IF(N183="sníž. přenesená",J183,0)</f>
        <v>0</v>
      </c>
      <c r="BI183" s="209">
        <f>IF(N183="nulová",J183,0)</f>
        <v>0</v>
      </c>
      <c r="BJ183" s="14" t="s">
        <v>117</v>
      </c>
      <c r="BK183" s="209">
        <f>ROUND(I183*H183,2)</f>
        <v>0</v>
      </c>
      <c r="BL183" s="14" t="s">
        <v>126</v>
      </c>
      <c r="BM183" s="208" t="s">
        <v>404</v>
      </c>
    </row>
    <row r="184" s="2" customFormat="1">
      <c r="A184" s="35"/>
      <c r="B184" s="36"/>
      <c r="C184" s="37"/>
      <c r="D184" s="225" t="s">
        <v>140</v>
      </c>
      <c r="E184" s="37"/>
      <c r="F184" s="226" t="s">
        <v>405</v>
      </c>
      <c r="G184" s="37"/>
      <c r="H184" s="37"/>
      <c r="I184" s="212"/>
      <c r="J184" s="37"/>
      <c r="K184" s="37"/>
      <c r="L184" s="41"/>
      <c r="M184" s="213"/>
      <c r="N184" s="214"/>
      <c r="O184" s="81"/>
      <c r="P184" s="81"/>
      <c r="Q184" s="81"/>
      <c r="R184" s="81"/>
      <c r="S184" s="81"/>
      <c r="T184" s="82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140</v>
      </c>
      <c r="AU184" s="14" t="s">
        <v>117</v>
      </c>
    </row>
    <row r="185" s="2" customFormat="1" ht="44.25" customHeight="1">
      <c r="A185" s="35"/>
      <c r="B185" s="36"/>
      <c r="C185" s="215" t="s">
        <v>406</v>
      </c>
      <c r="D185" s="215" t="s">
        <v>135</v>
      </c>
      <c r="E185" s="216" t="s">
        <v>407</v>
      </c>
      <c r="F185" s="217" t="s">
        <v>408</v>
      </c>
      <c r="G185" s="218" t="s">
        <v>201</v>
      </c>
      <c r="H185" s="219">
        <v>1</v>
      </c>
      <c r="I185" s="220"/>
      <c r="J185" s="221">
        <f>ROUND(I185*H185,2)</f>
        <v>0</v>
      </c>
      <c r="K185" s="217" t="s">
        <v>19</v>
      </c>
      <c r="L185" s="222"/>
      <c r="M185" s="223" t="s">
        <v>19</v>
      </c>
      <c r="N185" s="224" t="s">
        <v>44</v>
      </c>
      <c r="O185" s="81"/>
      <c r="P185" s="206">
        <f>O185*H185</f>
        <v>0</v>
      </c>
      <c r="Q185" s="206">
        <v>0.03039</v>
      </c>
      <c r="R185" s="206">
        <f>Q185*H185</f>
        <v>0.03039</v>
      </c>
      <c r="S185" s="206">
        <v>0</v>
      </c>
      <c r="T185" s="20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8" t="s">
        <v>138</v>
      </c>
      <c r="AT185" s="208" t="s">
        <v>135</v>
      </c>
      <c r="AU185" s="208" t="s">
        <v>117</v>
      </c>
      <c r="AY185" s="14" t="s">
        <v>118</v>
      </c>
      <c r="BE185" s="209">
        <f>IF(N185="základní",J185,0)</f>
        <v>0</v>
      </c>
      <c r="BF185" s="209">
        <f>IF(N185="snížená",J185,0)</f>
        <v>0</v>
      </c>
      <c r="BG185" s="209">
        <f>IF(N185="zákl. přenesená",J185,0)</f>
        <v>0</v>
      </c>
      <c r="BH185" s="209">
        <f>IF(N185="sníž. přenesená",J185,0)</f>
        <v>0</v>
      </c>
      <c r="BI185" s="209">
        <f>IF(N185="nulová",J185,0)</f>
        <v>0</v>
      </c>
      <c r="BJ185" s="14" t="s">
        <v>117</v>
      </c>
      <c r="BK185" s="209">
        <f>ROUND(I185*H185,2)</f>
        <v>0</v>
      </c>
      <c r="BL185" s="14" t="s">
        <v>126</v>
      </c>
      <c r="BM185" s="208" t="s">
        <v>409</v>
      </c>
    </row>
    <row r="186" s="2" customFormat="1">
      <c r="A186" s="35"/>
      <c r="B186" s="36"/>
      <c r="C186" s="37"/>
      <c r="D186" s="225" t="s">
        <v>140</v>
      </c>
      <c r="E186" s="37"/>
      <c r="F186" s="226" t="s">
        <v>410</v>
      </c>
      <c r="G186" s="37"/>
      <c r="H186" s="37"/>
      <c r="I186" s="212"/>
      <c r="J186" s="37"/>
      <c r="K186" s="37"/>
      <c r="L186" s="41"/>
      <c r="M186" s="213"/>
      <c r="N186" s="214"/>
      <c r="O186" s="81"/>
      <c r="P186" s="81"/>
      <c r="Q186" s="81"/>
      <c r="R186" s="81"/>
      <c r="S186" s="81"/>
      <c r="T186" s="82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4" t="s">
        <v>140</v>
      </c>
      <c r="AU186" s="14" t="s">
        <v>117</v>
      </c>
    </row>
    <row r="187" s="2" customFormat="1" ht="44.25" customHeight="1">
      <c r="A187" s="35"/>
      <c r="B187" s="36"/>
      <c r="C187" s="215" t="s">
        <v>411</v>
      </c>
      <c r="D187" s="215" t="s">
        <v>135</v>
      </c>
      <c r="E187" s="216" t="s">
        <v>412</v>
      </c>
      <c r="F187" s="217" t="s">
        <v>413</v>
      </c>
      <c r="G187" s="218" t="s">
        <v>201</v>
      </c>
      <c r="H187" s="219">
        <v>3</v>
      </c>
      <c r="I187" s="220"/>
      <c r="J187" s="221">
        <f>ROUND(I187*H187,2)</f>
        <v>0</v>
      </c>
      <c r="K187" s="217" t="s">
        <v>19</v>
      </c>
      <c r="L187" s="222"/>
      <c r="M187" s="223" t="s">
        <v>19</v>
      </c>
      <c r="N187" s="224" t="s">
        <v>44</v>
      </c>
      <c r="O187" s="81"/>
      <c r="P187" s="206">
        <f>O187*H187</f>
        <v>0</v>
      </c>
      <c r="Q187" s="206">
        <v>0.03039</v>
      </c>
      <c r="R187" s="206">
        <f>Q187*H187</f>
        <v>0.091170000000000001</v>
      </c>
      <c r="S187" s="206">
        <v>0</v>
      </c>
      <c r="T187" s="20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8" t="s">
        <v>138</v>
      </c>
      <c r="AT187" s="208" t="s">
        <v>135</v>
      </c>
      <c r="AU187" s="208" t="s">
        <v>117</v>
      </c>
      <c r="AY187" s="14" t="s">
        <v>118</v>
      </c>
      <c r="BE187" s="209">
        <f>IF(N187="základní",J187,0)</f>
        <v>0</v>
      </c>
      <c r="BF187" s="209">
        <f>IF(N187="snížená",J187,0)</f>
        <v>0</v>
      </c>
      <c r="BG187" s="209">
        <f>IF(N187="zákl. přenesená",J187,0)</f>
        <v>0</v>
      </c>
      <c r="BH187" s="209">
        <f>IF(N187="sníž. přenesená",J187,0)</f>
        <v>0</v>
      </c>
      <c r="BI187" s="209">
        <f>IF(N187="nulová",J187,0)</f>
        <v>0</v>
      </c>
      <c r="BJ187" s="14" t="s">
        <v>117</v>
      </c>
      <c r="BK187" s="209">
        <f>ROUND(I187*H187,2)</f>
        <v>0</v>
      </c>
      <c r="BL187" s="14" t="s">
        <v>126</v>
      </c>
      <c r="BM187" s="208" t="s">
        <v>414</v>
      </c>
    </row>
    <row r="188" s="2" customFormat="1">
      <c r="A188" s="35"/>
      <c r="B188" s="36"/>
      <c r="C188" s="37"/>
      <c r="D188" s="225" t="s">
        <v>140</v>
      </c>
      <c r="E188" s="37"/>
      <c r="F188" s="226" t="s">
        <v>415</v>
      </c>
      <c r="G188" s="37"/>
      <c r="H188" s="37"/>
      <c r="I188" s="212"/>
      <c r="J188" s="37"/>
      <c r="K188" s="37"/>
      <c r="L188" s="41"/>
      <c r="M188" s="213"/>
      <c r="N188" s="214"/>
      <c r="O188" s="81"/>
      <c r="P188" s="81"/>
      <c r="Q188" s="81"/>
      <c r="R188" s="81"/>
      <c r="S188" s="81"/>
      <c r="T188" s="82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140</v>
      </c>
      <c r="AU188" s="14" t="s">
        <v>117</v>
      </c>
    </row>
    <row r="189" s="2" customFormat="1" ht="44.25" customHeight="1">
      <c r="A189" s="35"/>
      <c r="B189" s="36"/>
      <c r="C189" s="215" t="s">
        <v>301</v>
      </c>
      <c r="D189" s="215" t="s">
        <v>135</v>
      </c>
      <c r="E189" s="216" t="s">
        <v>416</v>
      </c>
      <c r="F189" s="217" t="s">
        <v>417</v>
      </c>
      <c r="G189" s="218" t="s">
        <v>201</v>
      </c>
      <c r="H189" s="219">
        <v>1</v>
      </c>
      <c r="I189" s="220"/>
      <c r="J189" s="221">
        <f>ROUND(I189*H189,2)</f>
        <v>0</v>
      </c>
      <c r="K189" s="217" t="s">
        <v>19</v>
      </c>
      <c r="L189" s="222"/>
      <c r="M189" s="223" t="s">
        <v>19</v>
      </c>
      <c r="N189" s="224" t="s">
        <v>44</v>
      </c>
      <c r="O189" s="81"/>
      <c r="P189" s="206">
        <f>O189*H189</f>
        <v>0</v>
      </c>
      <c r="Q189" s="206">
        <v>0.03039</v>
      </c>
      <c r="R189" s="206">
        <f>Q189*H189</f>
        <v>0.03039</v>
      </c>
      <c r="S189" s="206">
        <v>0</v>
      </c>
      <c r="T189" s="20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8" t="s">
        <v>138</v>
      </c>
      <c r="AT189" s="208" t="s">
        <v>135</v>
      </c>
      <c r="AU189" s="208" t="s">
        <v>117</v>
      </c>
      <c r="AY189" s="14" t="s">
        <v>118</v>
      </c>
      <c r="BE189" s="209">
        <f>IF(N189="základní",J189,0)</f>
        <v>0</v>
      </c>
      <c r="BF189" s="209">
        <f>IF(N189="snížená",J189,0)</f>
        <v>0</v>
      </c>
      <c r="BG189" s="209">
        <f>IF(N189="zákl. přenesená",J189,0)</f>
        <v>0</v>
      </c>
      <c r="BH189" s="209">
        <f>IF(N189="sníž. přenesená",J189,0)</f>
        <v>0</v>
      </c>
      <c r="BI189" s="209">
        <f>IF(N189="nulová",J189,0)</f>
        <v>0</v>
      </c>
      <c r="BJ189" s="14" t="s">
        <v>117</v>
      </c>
      <c r="BK189" s="209">
        <f>ROUND(I189*H189,2)</f>
        <v>0</v>
      </c>
      <c r="BL189" s="14" t="s">
        <v>126</v>
      </c>
      <c r="BM189" s="208" t="s">
        <v>418</v>
      </c>
    </row>
    <row r="190" s="2" customFormat="1">
      <c r="A190" s="35"/>
      <c r="B190" s="36"/>
      <c r="C190" s="37"/>
      <c r="D190" s="225" t="s">
        <v>140</v>
      </c>
      <c r="E190" s="37"/>
      <c r="F190" s="226" t="s">
        <v>419</v>
      </c>
      <c r="G190" s="37"/>
      <c r="H190" s="37"/>
      <c r="I190" s="212"/>
      <c r="J190" s="37"/>
      <c r="K190" s="37"/>
      <c r="L190" s="41"/>
      <c r="M190" s="213"/>
      <c r="N190" s="214"/>
      <c r="O190" s="81"/>
      <c r="P190" s="81"/>
      <c r="Q190" s="81"/>
      <c r="R190" s="81"/>
      <c r="S190" s="81"/>
      <c r="T190" s="82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140</v>
      </c>
      <c r="AU190" s="14" t="s">
        <v>117</v>
      </c>
    </row>
    <row r="191" s="2" customFormat="1" ht="24.15" customHeight="1">
      <c r="A191" s="35"/>
      <c r="B191" s="36"/>
      <c r="C191" s="215" t="s">
        <v>420</v>
      </c>
      <c r="D191" s="215" t="s">
        <v>135</v>
      </c>
      <c r="E191" s="216" t="s">
        <v>421</v>
      </c>
      <c r="F191" s="217" t="s">
        <v>422</v>
      </c>
      <c r="G191" s="218" t="s">
        <v>201</v>
      </c>
      <c r="H191" s="219">
        <v>3</v>
      </c>
      <c r="I191" s="220"/>
      <c r="J191" s="221">
        <f>ROUND(I191*H191,2)</f>
        <v>0</v>
      </c>
      <c r="K191" s="217" t="s">
        <v>19</v>
      </c>
      <c r="L191" s="222"/>
      <c r="M191" s="223" t="s">
        <v>19</v>
      </c>
      <c r="N191" s="224" t="s">
        <v>44</v>
      </c>
      <c r="O191" s="81"/>
      <c r="P191" s="206">
        <f>O191*H191</f>
        <v>0</v>
      </c>
      <c r="Q191" s="206">
        <v>0.03039</v>
      </c>
      <c r="R191" s="206">
        <f>Q191*H191</f>
        <v>0.091170000000000001</v>
      </c>
      <c r="S191" s="206">
        <v>0</v>
      </c>
      <c r="T191" s="20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8" t="s">
        <v>138</v>
      </c>
      <c r="AT191" s="208" t="s">
        <v>135</v>
      </c>
      <c r="AU191" s="208" t="s">
        <v>117</v>
      </c>
      <c r="AY191" s="14" t="s">
        <v>118</v>
      </c>
      <c r="BE191" s="209">
        <f>IF(N191="základní",J191,0)</f>
        <v>0</v>
      </c>
      <c r="BF191" s="209">
        <f>IF(N191="snížená",J191,0)</f>
        <v>0</v>
      </c>
      <c r="BG191" s="209">
        <f>IF(N191="zákl. přenesená",J191,0)</f>
        <v>0</v>
      </c>
      <c r="BH191" s="209">
        <f>IF(N191="sníž. přenesená",J191,0)</f>
        <v>0</v>
      </c>
      <c r="BI191" s="209">
        <f>IF(N191="nulová",J191,0)</f>
        <v>0</v>
      </c>
      <c r="BJ191" s="14" t="s">
        <v>117</v>
      </c>
      <c r="BK191" s="209">
        <f>ROUND(I191*H191,2)</f>
        <v>0</v>
      </c>
      <c r="BL191" s="14" t="s">
        <v>126</v>
      </c>
      <c r="BM191" s="208" t="s">
        <v>423</v>
      </c>
    </row>
    <row r="192" s="2" customFormat="1">
      <c r="A192" s="35"/>
      <c r="B192" s="36"/>
      <c r="C192" s="37"/>
      <c r="D192" s="225" t="s">
        <v>140</v>
      </c>
      <c r="E192" s="37"/>
      <c r="F192" s="226" t="s">
        <v>424</v>
      </c>
      <c r="G192" s="37"/>
      <c r="H192" s="37"/>
      <c r="I192" s="212"/>
      <c r="J192" s="37"/>
      <c r="K192" s="37"/>
      <c r="L192" s="41"/>
      <c r="M192" s="213"/>
      <c r="N192" s="214"/>
      <c r="O192" s="81"/>
      <c r="P192" s="81"/>
      <c r="Q192" s="81"/>
      <c r="R192" s="81"/>
      <c r="S192" s="81"/>
      <c r="T192" s="82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140</v>
      </c>
      <c r="AU192" s="14" t="s">
        <v>117</v>
      </c>
    </row>
    <row r="193" s="2" customFormat="1" ht="24.15" customHeight="1">
      <c r="A193" s="35"/>
      <c r="B193" s="36"/>
      <c r="C193" s="215" t="s">
        <v>425</v>
      </c>
      <c r="D193" s="215" t="s">
        <v>135</v>
      </c>
      <c r="E193" s="216" t="s">
        <v>426</v>
      </c>
      <c r="F193" s="217" t="s">
        <v>427</v>
      </c>
      <c r="G193" s="218" t="s">
        <v>201</v>
      </c>
      <c r="H193" s="219">
        <v>5</v>
      </c>
      <c r="I193" s="220"/>
      <c r="J193" s="221">
        <f>ROUND(I193*H193,2)</f>
        <v>0</v>
      </c>
      <c r="K193" s="217" t="s">
        <v>19</v>
      </c>
      <c r="L193" s="222"/>
      <c r="M193" s="223" t="s">
        <v>19</v>
      </c>
      <c r="N193" s="224" t="s">
        <v>44</v>
      </c>
      <c r="O193" s="81"/>
      <c r="P193" s="206">
        <f>O193*H193</f>
        <v>0</v>
      </c>
      <c r="Q193" s="206">
        <v>0.03039</v>
      </c>
      <c r="R193" s="206">
        <f>Q193*H193</f>
        <v>0.15195</v>
      </c>
      <c r="S193" s="206">
        <v>0</v>
      </c>
      <c r="T193" s="20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8" t="s">
        <v>138</v>
      </c>
      <c r="AT193" s="208" t="s">
        <v>135</v>
      </c>
      <c r="AU193" s="208" t="s">
        <v>117</v>
      </c>
      <c r="AY193" s="14" t="s">
        <v>118</v>
      </c>
      <c r="BE193" s="209">
        <f>IF(N193="základní",J193,0)</f>
        <v>0</v>
      </c>
      <c r="BF193" s="209">
        <f>IF(N193="snížená",J193,0)</f>
        <v>0</v>
      </c>
      <c r="BG193" s="209">
        <f>IF(N193="zákl. přenesená",J193,0)</f>
        <v>0</v>
      </c>
      <c r="BH193" s="209">
        <f>IF(N193="sníž. přenesená",J193,0)</f>
        <v>0</v>
      </c>
      <c r="BI193" s="209">
        <f>IF(N193="nulová",J193,0)</f>
        <v>0</v>
      </c>
      <c r="BJ193" s="14" t="s">
        <v>117</v>
      </c>
      <c r="BK193" s="209">
        <f>ROUND(I193*H193,2)</f>
        <v>0</v>
      </c>
      <c r="BL193" s="14" t="s">
        <v>126</v>
      </c>
      <c r="BM193" s="208" t="s">
        <v>428</v>
      </c>
    </row>
    <row r="194" s="2" customFormat="1">
      <c r="A194" s="35"/>
      <c r="B194" s="36"/>
      <c r="C194" s="37"/>
      <c r="D194" s="225" t="s">
        <v>140</v>
      </c>
      <c r="E194" s="37"/>
      <c r="F194" s="226" t="s">
        <v>424</v>
      </c>
      <c r="G194" s="37"/>
      <c r="H194" s="37"/>
      <c r="I194" s="212"/>
      <c r="J194" s="37"/>
      <c r="K194" s="37"/>
      <c r="L194" s="41"/>
      <c r="M194" s="213"/>
      <c r="N194" s="214"/>
      <c r="O194" s="81"/>
      <c r="P194" s="81"/>
      <c r="Q194" s="81"/>
      <c r="R194" s="81"/>
      <c r="S194" s="81"/>
      <c r="T194" s="82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140</v>
      </c>
      <c r="AU194" s="14" t="s">
        <v>117</v>
      </c>
    </row>
    <row r="195" s="2" customFormat="1" ht="55.5" customHeight="1">
      <c r="A195" s="35"/>
      <c r="B195" s="36"/>
      <c r="C195" s="215" t="s">
        <v>429</v>
      </c>
      <c r="D195" s="215" t="s">
        <v>135</v>
      </c>
      <c r="E195" s="216" t="s">
        <v>430</v>
      </c>
      <c r="F195" s="217" t="s">
        <v>431</v>
      </c>
      <c r="G195" s="218" t="s">
        <v>201</v>
      </c>
      <c r="H195" s="219">
        <v>20</v>
      </c>
      <c r="I195" s="220"/>
      <c r="J195" s="221">
        <f>ROUND(I195*H195,2)</f>
        <v>0</v>
      </c>
      <c r="K195" s="217" t="s">
        <v>19</v>
      </c>
      <c r="L195" s="222"/>
      <c r="M195" s="223" t="s">
        <v>19</v>
      </c>
      <c r="N195" s="224" t="s">
        <v>44</v>
      </c>
      <c r="O195" s="81"/>
      <c r="P195" s="206">
        <f>O195*H195</f>
        <v>0</v>
      </c>
      <c r="Q195" s="206">
        <v>0.03039</v>
      </c>
      <c r="R195" s="206">
        <f>Q195*H195</f>
        <v>0.60780000000000001</v>
      </c>
      <c r="S195" s="206">
        <v>0</v>
      </c>
      <c r="T195" s="20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8" t="s">
        <v>138</v>
      </c>
      <c r="AT195" s="208" t="s">
        <v>135</v>
      </c>
      <c r="AU195" s="208" t="s">
        <v>117</v>
      </c>
      <c r="AY195" s="14" t="s">
        <v>118</v>
      </c>
      <c r="BE195" s="209">
        <f>IF(N195="základní",J195,0)</f>
        <v>0</v>
      </c>
      <c r="BF195" s="209">
        <f>IF(N195="snížená",J195,0)</f>
        <v>0</v>
      </c>
      <c r="BG195" s="209">
        <f>IF(N195="zákl. přenesená",J195,0)</f>
        <v>0</v>
      </c>
      <c r="BH195" s="209">
        <f>IF(N195="sníž. přenesená",J195,0)</f>
        <v>0</v>
      </c>
      <c r="BI195" s="209">
        <f>IF(N195="nulová",J195,0)</f>
        <v>0</v>
      </c>
      <c r="BJ195" s="14" t="s">
        <v>117</v>
      </c>
      <c r="BK195" s="209">
        <f>ROUND(I195*H195,2)</f>
        <v>0</v>
      </c>
      <c r="BL195" s="14" t="s">
        <v>126</v>
      </c>
      <c r="BM195" s="208" t="s">
        <v>432</v>
      </c>
    </row>
    <row r="196" s="2" customFormat="1" ht="55.5" customHeight="1">
      <c r="A196" s="35"/>
      <c r="B196" s="36"/>
      <c r="C196" s="215" t="s">
        <v>433</v>
      </c>
      <c r="D196" s="215" t="s">
        <v>135</v>
      </c>
      <c r="E196" s="216" t="s">
        <v>434</v>
      </c>
      <c r="F196" s="217" t="s">
        <v>435</v>
      </c>
      <c r="G196" s="218" t="s">
        <v>201</v>
      </c>
      <c r="H196" s="219">
        <v>2</v>
      </c>
      <c r="I196" s="220"/>
      <c r="J196" s="221">
        <f>ROUND(I196*H196,2)</f>
        <v>0</v>
      </c>
      <c r="K196" s="217" t="s">
        <v>19</v>
      </c>
      <c r="L196" s="222"/>
      <c r="M196" s="223" t="s">
        <v>19</v>
      </c>
      <c r="N196" s="224" t="s">
        <v>44</v>
      </c>
      <c r="O196" s="81"/>
      <c r="P196" s="206">
        <f>O196*H196</f>
        <v>0</v>
      </c>
      <c r="Q196" s="206">
        <v>0.03039</v>
      </c>
      <c r="R196" s="206">
        <f>Q196*H196</f>
        <v>0.060780000000000001</v>
      </c>
      <c r="S196" s="206">
        <v>0</v>
      </c>
      <c r="T196" s="20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8" t="s">
        <v>138</v>
      </c>
      <c r="AT196" s="208" t="s">
        <v>135</v>
      </c>
      <c r="AU196" s="208" t="s">
        <v>117</v>
      </c>
      <c r="AY196" s="14" t="s">
        <v>118</v>
      </c>
      <c r="BE196" s="209">
        <f>IF(N196="základní",J196,0)</f>
        <v>0</v>
      </c>
      <c r="BF196" s="209">
        <f>IF(N196="snížená",J196,0)</f>
        <v>0</v>
      </c>
      <c r="BG196" s="209">
        <f>IF(N196="zákl. přenesená",J196,0)</f>
        <v>0</v>
      </c>
      <c r="BH196" s="209">
        <f>IF(N196="sníž. přenesená",J196,0)</f>
        <v>0</v>
      </c>
      <c r="BI196" s="209">
        <f>IF(N196="nulová",J196,0)</f>
        <v>0</v>
      </c>
      <c r="BJ196" s="14" t="s">
        <v>117</v>
      </c>
      <c r="BK196" s="209">
        <f>ROUND(I196*H196,2)</f>
        <v>0</v>
      </c>
      <c r="BL196" s="14" t="s">
        <v>126</v>
      </c>
      <c r="BM196" s="208" t="s">
        <v>436</v>
      </c>
    </row>
    <row r="197" s="2" customFormat="1" ht="37.8" customHeight="1">
      <c r="A197" s="35"/>
      <c r="B197" s="36"/>
      <c r="C197" s="197" t="s">
        <v>437</v>
      </c>
      <c r="D197" s="197" t="s">
        <v>121</v>
      </c>
      <c r="E197" s="198" t="s">
        <v>438</v>
      </c>
      <c r="F197" s="199" t="s">
        <v>439</v>
      </c>
      <c r="G197" s="200" t="s">
        <v>231</v>
      </c>
      <c r="H197" s="201">
        <v>8</v>
      </c>
      <c r="I197" s="202"/>
      <c r="J197" s="203">
        <f>ROUND(I197*H197,2)</f>
        <v>0</v>
      </c>
      <c r="K197" s="199" t="s">
        <v>19</v>
      </c>
      <c r="L197" s="41"/>
      <c r="M197" s="204" t="s">
        <v>19</v>
      </c>
      <c r="N197" s="205" t="s">
        <v>44</v>
      </c>
      <c r="O197" s="81"/>
      <c r="P197" s="206">
        <f>O197*H197</f>
        <v>0</v>
      </c>
      <c r="Q197" s="206">
        <v>0.03039</v>
      </c>
      <c r="R197" s="206">
        <f>Q197*H197</f>
        <v>0.24312</v>
      </c>
      <c r="S197" s="206">
        <v>0</v>
      </c>
      <c r="T197" s="20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8" t="s">
        <v>126</v>
      </c>
      <c r="AT197" s="208" t="s">
        <v>121</v>
      </c>
      <c r="AU197" s="208" t="s">
        <v>117</v>
      </c>
      <c r="AY197" s="14" t="s">
        <v>118</v>
      </c>
      <c r="BE197" s="209">
        <f>IF(N197="základní",J197,0)</f>
        <v>0</v>
      </c>
      <c r="BF197" s="209">
        <f>IF(N197="snížená",J197,0)</f>
        <v>0</v>
      </c>
      <c r="BG197" s="209">
        <f>IF(N197="zákl. přenesená",J197,0)</f>
        <v>0</v>
      </c>
      <c r="BH197" s="209">
        <f>IF(N197="sníž. přenesená",J197,0)</f>
        <v>0</v>
      </c>
      <c r="BI197" s="209">
        <f>IF(N197="nulová",J197,0)</f>
        <v>0</v>
      </c>
      <c r="BJ197" s="14" t="s">
        <v>117</v>
      </c>
      <c r="BK197" s="209">
        <f>ROUND(I197*H197,2)</f>
        <v>0</v>
      </c>
      <c r="BL197" s="14" t="s">
        <v>126</v>
      </c>
      <c r="BM197" s="208" t="s">
        <v>440</v>
      </c>
    </row>
    <row r="198" s="2" customFormat="1" ht="49.05" customHeight="1">
      <c r="A198" s="35"/>
      <c r="B198" s="36"/>
      <c r="C198" s="197" t="s">
        <v>441</v>
      </c>
      <c r="D198" s="197" t="s">
        <v>121</v>
      </c>
      <c r="E198" s="198" t="s">
        <v>442</v>
      </c>
      <c r="F198" s="199" t="s">
        <v>443</v>
      </c>
      <c r="G198" s="200" t="s">
        <v>182</v>
      </c>
      <c r="H198" s="201">
        <v>1.5229999999999999</v>
      </c>
      <c r="I198" s="202"/>
      <c r="J198" s="203">
        <f>ROUND(I198*H198,2)</f>
        <v>0</v>
      </c>
      <c r="K198" s="199" t="s">
        <v>125</v>
      </c>
      <c r="L198" s="41"/>
      <c r="M198" s="204" t="s">
        <v>19</v>
      </c>
      <c r="N198" s="205" t="s">
        <v>44</v>
      </c>
      <c r="O198" s="81"/>
      <c r="P198" s="206">
        <f>O198*H198</f>
        <v>0</v>
      </c>
      <c r="Q198" s="206">
        <v>0</v>
      </c>
      <c r="R198" s="206">
        <f>Q198*H198</f>
        <v>0</v>
      </c>
      <c r="S198" s="206">
        <v>0</v>
      </c>
      <c r="T198" s="20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8" t="s">
        <v>126</v>
      </c>
      <c r="AT198" s="208" t="s">
        <v>121</v>
      </c>
      <c r="AU198" s="208" t="s">
        <v>117</v>
      </c>
      <c r="AY198" s="14" t="s">
        <v>118</v>
      </c>
      <c r="BE198" s="209">
        <f>IF(N198="základní",J198,0)</f>
        <v>0</v>
      </c>
      <c r="BF198" s="209">
        <f>IF(N198="snížená",J198,0)</f>
        <v>0</v>
      </c>
      <c r="BG198" s="209">
        <f>IF(N198="zákl. přenesená",J198,0)</f>
        <v>0</v>
      </c>
      <c r="BH198" s="209">
        <f>IF(N198="sníž. přenesená",J198,0)</f>
        <v>0</v>
      </c>
      <c r="BI198" s="209">
        <f>IF(N198="nulová",J198,0)</f>
        <v>0</v>
      </c>
      <c r="BJ198" s="14" t="s">
        <v>117</v>
      </c>
      <c r="BK198" s="209">
        <f>ROUND(I198*H198,2)</f>
        <v>0</v>
      </c>
      <c r="BL198" s="14" t="s">
        <v>126</v>
      </c>
      <c r="BM198" s="208" t="s">
        <v>444</v>
      </c>
    </row>
    <row r="199" s="2" customFormat="1">
      <c r="A199" s="35"/>
      <c r="B199" s="36"/>
      <c r="C199" s="37"/>
      <c r="D199" s="210" t="s">
        <v>128</v>
      </c>
      <c r="E199" s="37"/>
      <c r="F199" s="211" t="s">
        <v>445</v>
      </c>
      <c r="G199" s="37"/>
      <c r="H199" s="37"/>
      <c r="I199" s="212"/>
      <c r="J199" s="37"/>
      <c r="K199" s="37"/>
      <c r="L199" s="41"/>
      <c r="M199" s="213"/>
      <c r="N199" s="214"/>
      <c r="O199" s="81"/>
      <c r="P199" s="81"/>
      <c r="Q199" s="81"/>
      <c r="R199" s="81"/>
      <c r="S199" s="81"/>
      <c r="T199" s="82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128</v>
      </c>
      <c r="AU199" s="14" t="s">
        <v>117</v>
      </c>
    </row>
    <row r="200" s="12" customFormat="1" ht="22.8" customHeight="1">
      <c r="A200" s="12"/>
      <c r="B200" s="181"/>
      <c r="C200" s="182"/>
      <c r="D200" s="183" t="s">
        <v>71</v>
      </c>
      <c r="E200" s="195" t="s">
        <v>446</v>
      </c>
      <c r="F200" s="195" t="s">
        <v>447</v>
      </c>
      <c r="G200" s="182"/>
      <c r="H200" s="182"/>
      <c r="I200" s="185"/>
      <c r="J200" s="196">
        <f>BK200</f>
        <v>0</v>
      </c>
      <c r="K200" s="182"/>
      <c r="L200" s="187"/>
      <c r="M200" s="188"/>
      <c r="N200" s="189"/>
      <c r="O200" s="189"/>
      <c r="P200" s="190">
        <f>SUM(P201:P244)</f>
        <v>0</v>
      </c>
      <c r="Q200" s="189"/>
      <c r="R200" s="190">
        <f>SUM(R201:R244)</f>
        <v>1.29226</v>
      </c>
      <c r="S200" s="189"/>
      <c r="T200" s="191">
        <f>SUM(T201:T244)</f>
        <v>3.0529999999999999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92" t="s">
        <v>117</v>
      </c>
      <c r="AT200" s="193" t="s">
        <v>71</v>
      </c>
      <c r="AU200" s="193" t="s">
        <v>80</v>
      </c>
      <c r="AY200" s="192" t="s">
        <v>118</v>
      </c>
      <c r="BK200" s="194">
        <f>SUM(BK201:BK244)</f>
        <v>0</v>
      </c>
    </row>
    <row r="201" s="2" customFormat="1" ht="24.15" customHeight="1">
      <c r="A201" s="35"/>
      <c r="B201" s="36"/>
      <c r="C201" s="197" t="s">
        <v>448</v>
      </c>
      <c r="D201" s="197" t="s">
        <v>121</v>
      </c>
      <c r="E201" s="198" t="s">
        <v>449</v>
      </c>
      <c r="F201" s="199" t="s">
        <v>450</v>
      </c>
      <c r="G201" s="200" t="s">
        <v>124</v>
      </c>
      <c r="H201" s="201">
        <v>600</v>
      </c>
      <c r="I201" s="202"/>
      <c r="J201" s="203">
        <f>ROUND(I201*H201,2)</f>
        <v>0</v>
      </c>
      <c r="K201" s="199" t="s">
        <v>125</v>
      </c>
      <c r="L201" s="41"/>
      <c r="M201" s="204" t="s">
        <v>19</v>
      </c>
      <c r="N201" s="205" t="s">
        <v>44</v>
      </c>
      <c r="O201" s="81"/>
      <c r="P201" s="206">
        <f>O201*H201</f>
        <v>0</v>
      </c>
      <c r="Q201" s="206">
        <v>2.0000000000000002E-05</v>
      </c>
      <c r="R201" s="206">
        <f>Q201*H201</f>
        <v>0.012</v>
      </c>
      <c r="S201" s="206">
        <v>0.001</v>
      </c>
      <c r="T201" s="207">
        <f>S201*H201</f>
        <v>0.59999999999999998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8" t="s">
        <v>126</v>
      </c>
      <c r="AT201" s="208" t="s">
        <v>121</v>
      </c>
      <c r="AU201" s="208" t="s">
        <v>117</v>
      </c>
      <c r="AY201" s="14" t="s">
        <v>118</v>
      </c>
      <c r="BE201" s="209">
        <f>IF(N201="základní",J201,0)</f>
        <v>0</v>
      </c>
      <c r="BF201" s="209">
        <f>IF(N201="snížená",J201,0)</f>
        <v>0</v>
      </c>
      <c r="BG201" s="209">
        <f>IF(N201="zákl. přenesená",J201,0)</f>
        <v>0</v>
      </c>
      <c r="BH201" s="209">
        <f>IF(N201="sníž. přenesená",J201,0)</f>
        <v>0</v>
      </c>
      <c r="BI201" s="209">
        <f>IF(N201="nulová",J201,0)</f>
        <v>0</v>
      </c>
      <c r="BJ201" s="14" t="s">
        <v>117</v>
      </c>
      <c r="BK201" s="209">
        <f>ROUND(I201*H201,2)</f>
        <v>0</v>
      </c>
      <c r="BL201" s="14" t="s">
        <v>126</v>
      </c>
      <c r="BM201" s="208" t="s">
        <v>451</v>
      </c>
    </row>
    <row r="202" s="2" customFormat="1">
      <c r="A202" s="35"/>
      <c r="B202" s="36"/>
      <c r="C202" s="37"/>
      <c r="D202" s="210" t="s">
        <v>128</v>
      </c>
      <c r="E202" s="37"/>
      <c r="F202" s="211" t="s">
        <v>452</v>
      </c>
      <c r="G202" s="37"/>
      <c r="H202" s="37"/>
      <c r="I202" s="212"/>
      <c r="J202" s="37"/>
      <c r="K202" s="37"/>
      <c r="L202" s="41"/>
      <c r="M202" s="213"/>
      <c r="N202" s="214"/>
      <c r="O202" s="81"/>
      <c r="P202" s="81"/>
      <c r="Q202" s="81"/>
      <c r="R202" s="81"/>
      <c r="S202" s="81"/>
      <c r="T202" s="82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4" t="s">
        <v>128</v>
      </c>
      <c r="AU202" s="14" t="s">
        <v>117</v>
      </c>
    </row>
    <row r="203" s="2" customFormat="1" ht="24.15" customHeight="1">
      <c r="A203" s="35"/>
      <c r="B203" s="36"/>
      <c r="C203" s="197" t="s">
        <v>453</v>
      </c>
      <c r="D203" s="197" t="s">
        <v>121</v>
      </c>
      <c r="E203" s="198" t="s">
        <v>454</v>
      </c>
      <c r="F203" s="199" t="s">
        <v>455</v>
      </c>
      <c r="G203" s="200" t="s">
        <v>124</v>
      </c>
      <c r="H203" s="201">
        <v>300</v>
      </c>
      <c r="I203" s="202"/>
      <c r="J203" s="203">
        <f>ROUND(I203*H203,2)</f>
        <v>0</v>
      </c>
      <c r="K203" s="199" t="s">
        <v>125</v>
      </c>
      <c r="L203" s="41"/>
      <c r="M203" s="204" t="s">
        <v>19</v>
      </c>
      <c r="N203" s="205" t="s">
        <v>44</v>
      </c>
      <c r="O203" s="81"/>
      <c r="P203" s="206">
        <f>O203*H203</f>
        <v>0</v>
      </c>
      <c r="Q203" s="206">
        <v>2.0000000000000002E-05</v>
      </c>
      <c r="R203" s="206">
        <f>Q203*H203</f>
        <v>0.0060000000000000001</v>
      </c>
      <c r="S203" s="206">
        <v>0.0032000000000000002</v>
      </c>
      <c r="T203" s="207">
        <f>S203*H203</f>
        <v>0.96000000000000008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8" t="s">
        <v>126</v>
      </c>
      <c r="AT203" s="208" t="s">
        <v>121</v>
      </c>
      <c r="AU203" s="208" t="s">
        <v>117</v>
      </c>
      <c r="AY203" s="14" t="s">
        <v>118</v>
      </c>
      <c r="BE203" s="209">
        <f>IF(N203="základní",J203,0)</f>
        <v>0</v>
      </c>
      <c r="BF203" s="209">
        <f>IF(N203="snížená",J203,0)</f>
        <v>0</v>
      </c>
      <c r="BG203" s="209">
        <f>IF(N203="zákl. přenesená",J203,0)</f>
        <v>0</v>
      </c>
      <c r="BH203" s="209">
        <f>IF(N203="sníž. přenesená",J203,0)</f>
        <v>0</v>
      </c>
      <c r="BI203" s="209">
        <f>IF(N203="nulová",J203,0)</f>
        <v>0</v>
      </c>
      <c r="BJ203" s="14" t="s">
        <v>117</v>
      </c>
      <c r="BK203" s="209">
        <f>ROUND(I203*H203,2)</f>
        <v>0</v>
      </c>
      <c r="BL203" s="14" t="s">
        <v>126</v>
      </c>
      <c r="BM203" s="208" t="s">
        <v>456</v>
      </c>
    </row>
    <row r="204" s="2" customFormat="1">
      <c r="A204" s="35"/>
      <c r="B204" s="36"/>
      <c r="C204" s="37"/>
      <c r="D204" s="210" t="s">
        <v>128</v>
      </c>
      <c r="E204" s="37"/>
      <c r="F204" s="211" t="s">
        <v>457</v>
      </c>
      <c r="G204" s="37"/>
      <c r="H204" s="37"/>
      <c r="I204" s="212"/>
      <c r="J204" s="37"/>
      <c r="K204" s="37"/>
      <c r="L204" s="41"/>
      <c r="M204" s="213"/>
      <c r="N204" s="214"/>
      <c r="O204" s="81"/>
      <c r="P204" s="81"/>
      <c r="Q204" s="81"/>
      <c r="R204" s="81"/>
      <c r="S204" s="81"/>
      <c r="T204" s="82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128</v>
      </c>
      <c r="AU204" s="14" t="s">
        <v>117</v>
      </c>
    </row>
    <row r="205" s="2" customFormat="1" ht="24.15" customHeight="1">
      <c r="A205" s="35"/>
      <c r="B205" s="36"/>
      <c r="C205" s="197" t="s">
        <v>458</v>
      </c>
      <c r="D205" s="197" t="s">
        <v>121</v>
      </c>
      <c r="E205" s="198" t="s">
        <v>459</v>
      </c>
      <c r="F205" s="199" t="s">
        <v>460</v>
      </c>
      <c r="G205" s="200" t="s">
        <v>124</v>
      </c>
      <c r="H205" s="201">
        <v>200</v>
      </c>
      <c r="I205" s="202"/>
      <c r="J205" s="203">
        <f>ROUND(I205*H205,2)</f>
        <v>0</v>
      </c>
      <c r="K205" s="199" t="s">
        <v>125</v>
      </c>
      <c r="L205" s="41"/>
      <c r="M205" s="204" t="s">
        <v>19</v>
      </c>
      <c r="N205" s="205" t="s">
        <v>44</v>
      </c>
      <c r="O205" s="81"/>
      <c r="P205" s="206">
        <f>O205*H205</f>
        <v>0</v>
      </c>
      <c r="Q205" s="206">
        <v>5.0000000000000002E-05</v>
      </c>
      <c r="R205" s="206">
        <f>Q205*H205</f>
        <v>0.01</v>
      </c>
      <c r="S205" s="206">
        <v>0.0053200000000000001</v>
      </c>
      <c r="T205" s="207">
        <f>S205*H205</f>
        <v>1.0640000000000001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8" t="s">
        <v>126</v>
      </c>
      <c r="AT205" s="208" t="s">
        <v>121</v>
      </c>
      <c r="AU205" s="208" t="s">
        <v>117</v>
      </c>
      <c r="AY205" s="14" t="s">
        <v>118</v>
      </c>
      <c r="BE205" s="209">
        <f>IF(N205="základní",J205,0)</f>
        <v>0</v>
      </c>
      <c r="BF205" s="209">
        <f>IF(N205="snížená",J205,0)</f>
        <v>0</v>
      </c>
      <c r="BG205" s="209">
        <f>IF(N205="zákl. přenesená",J205,0)</f>
        <v>0</v>
      </c>
      <c r="BH205" s="209">
        <f>IF(N205="sníž. přenesená",J205,0)</f>
        <v>0</v>
      </c>
      <c r="BI205" s="209">
        <f>IF(N205="nulová",J205,0)</f>
        <v>0</v>
      </c>
      <c r="BJ205" s="14" t="s">
        <v>117</v>
      </c>
      <c r="BK205" s="209">
        <f>ROUND(I205*H205,2)</f>
        <v>0</v>
      </c>
      <c r="BL205" s="14" t="s">
        <v>126</v>
      </c>
      <c r="BM205" s="208" t="s">
        <v>461</v>
      </c>
    </row>
    <row r="206" s="2" customFormat="1">
      <c r="A206" s="35"/>
      <c r="B206" s="36"/>
      <c r="C206" s="37"/>
      <c r="D206" s="210" t="s">
        <v>128</v>
      </c>
      <c r="E206" s="37"/>
      <c r="F206" s="211" t="s">
        <v>462</v>
      </c>
      <c r="G206" s="37"/>
      <c r="H206" s="37"/>
      <c r="I206" s="212"/>
      <c r="J206" s="37"/>
      <c r="K206" s="37"/>
      <c r="L206" s="41"/>
      <c r="M206" s="213"/>
      <c r="N206" s="214"/>
      <c r="O206" s="81"/>
      <c r="P206" s="81"/>
      <c r="Q206" s="81"/>
      <c r="R206" s="81"/>
      <c r="S206" s="81"/>
      <c r="T206" s="82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4" t="s">
        <v>128</v>
      </c>
      <c r="AU206" s="14" t="s">
        <v>117</v>
      </c>
    </row>
    <row r="207" s="2" customFormat="1" ht="24.15" customHeight="1">
      <c r="A207" s="35"/>
      <c r="B207" s="36"/>
      <c r="C207" s="197" t="s">
        <v>463</v>
      </c>
      <c r="D207" s="197" t="s">
        <v>121</v>
      </c>
      <c r="E207" s="198" t="s">
        <v>464</v>
      </c>
      <c r="F207" s="199" t="s">
        <v>465</v>
      </c>
      <c r="G207" s="200" t="s">
        <v>124</v>
      </c>
      <c r="H207" s="201">
        <v>50</v>
      </c>
      <c r="I207" s="202"/>
      <c r="J207" s="203">
        <f>ROUND(I207*H207,2)</f>
        <v>0</v>
      </c>
      <c r="K207" s="199" t="s">
        <v>125</v>
      </c>
      <c r="L207" s="41"/>
      <c r="M207" s="204" t="s">
        <v>19</v>
      </c>
      <c r="N207" s="205" t="s">
        <v>44</v>
      </c>
      <c r="O207" s="81"/>
      <c r="P207" s="206">
        <f>O207*H207</f>
        <v>0</v>
      </c>
      <c r="Q207" s="206">
        <v>9.0000000000000006E-05</v>
      </c>
      <c r="R207" s="206">
        <f>Q207*H207</f>
        <v>0.0045000000000000005</v>
      </c>
      <c r="S207" s="206">
        <v>0.0085800000000000008</v>
      </c>
      <c r="T207" s="207">
        <f>S207*H207</f>
        <v>0.42900000000000005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8" t="s">
        <v>126</v>
      </c>
      <c r="AT207" s="208" t="s">
        <v>121</v>
      </c>
      <c r="AU207" s="208" t="s">
        <v>117</v>
      </c>
      <c r="AY207" s="14" t="s">
        <v>118</v>
      </c>
      <c r="BE207" s="209">
        <f>IF(N207="základní",J207,0)</f>
        <v>0</v>
      </c>
      <c r="BF207" s="209">
        <f>IF(N207="snížená",J207,0)</f>
        <v>0</v>
      </c>
      <c r="BG207" s="209">
        <f>IF(N207="zákl. přenesená",J207,0)</f>
        <v>0</v>
      </c>
      <c r="BH207" s="209">
        <f>IF(N207="sníž. přenesená",J207,0)</f>
        <v>0</v>
      </c>
      <c r="BI207" s="209">
        <f>IF(N207="nulová",J207,0)</f>
        <v>0</v>
      </c>
      <c r="BJ207" s="14" t="s">
        <v>117</v>
      </c>
      <c r="BK207" s="209">
        <f>ROUND(I207*H207,2)</f>
        <v>0</v>
      </c>
      <c r="BL207" s="14" t="s">
        <v>126</v>
      </c>
      <c r="BM207" s="208" t="s">
        <v>466</v>
      </c>
    </row>
    <row r="208" s="2" customFormat="1">
      <c r="A208" s="35"/>
      <c r="B208" s="36"/>
      <c r="C208" s="37"/>
      <c r="D208" s="210" t="s">
        <v>128</v>
      </c>
      <c r="E208" s="37"/>
      <c r="F208" s="211" t="s">
        <v>467</v>
      </c>
      <c r="G208" s="37"/>
      <c r="H208" s="37"/>
      <c r="I208" s="212"/>
      <c r="J208" s="37"/>
      <c r="K208" s="37"/>
      <c r="L208" s="41"/>
      <c r="M208" s="213"/>
      <c r="N208" s="214"/>
      <c r="O208" s="81"/>
      <c r="P208" s="81"/>
      <c r="Q208" s="81"/>
      <c r="R208" s="81"/>
      <c r="S208" s="81"/>
      <c r="T208" s="82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4" t="s">
        <v>128</v>
      </c>
      <c r="AU208" s="14" t="s">
        <v>117</v>
      </c>
    </row>
    <row r="209" s="2" customFormat="1" ht="33" customHeight="1">
      <c r="A209" s="35"/>
      <c r="B209" s="36"/>
      <c r="C209" s="197" t="s">
        <v>468</v>
      </c>
      <c r="D209" s="197" t="s">
        <v>121</v>
      </c>
      <c r="E209" s="198" t="s">
        <v>469</v>
      </c>
      <c r="F209" s="199" t="s">
        <v>470</v>
      </c>
      <c r="G209" s="200" t="s">
        <v>201</v>
      </c>
      <c r="H209" s="201">
        <v>8</v>
      </c>
      <c r="I209" s="202"/>
      <c r="J209" s="203">
        <f>ROUND(I209*H209,2)</f>
        <v>0</v>
      </c>
      <c r="K209" s="199" t="s">
        <v>125</v>
      </c>
      <c r="L209" s="41"/>
      <c r="M209" s="204" t="s">
        <v>19</v>
      </c>
      <c r="N209" s="205" t="s">
        <v>44</v>
      </c>
      <c r="O209" s="81"/>
      <c r="P209" s="206">
        <f>O209*H209</f>
        <v>0</v>
      </c>
      <c r="Q209" s="206">
        <v>0.00125</v>
      </c>
      <c r="R209" s="206">
        <f>Q209*H209</f>
        <v>0.01</v>
      </c>
      <c r="S209" s="206">
        <v>0</v>
      </c>
      <c r="T209" s="20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8" t="s">
        <v>126</v>
      </c>
      <c r="AT209" s="208" t="s">
        <v>121</v>
      </c>
      <c r="AU209" s="208" t="s">
        <v>117</v>
      </c>
      <c r="AY209" s="14" t="s">
        <v>118</v>
      </c>
      <c r="BE209" s="209">
        <f>IF(N209="základní",J209,0)</f>
        <v>0</v>
      </c>
      <c r="BF209" s="209">
        <f>IF(N209="snížená",J209,0)</f>
        <v>0</v>
      </c>
      <c r="BG209" s="209">
        <f>IF(N209="zákl. přenesená",J209,0)</f>
        <v>0</v>
      </c>
      <c r="BH209" s="209">
        <f>IF(N209="sníž. přenesená",J209,0)</f>
        <v>0</v>
      </c>
      <c r="BI209" s="209">
        <f>IF(N209="nulová",J209,0)</f>
        <v>0</v>
      </c>
      <c r="BJ209" s="14" t="s">
        <v>117</v>
      </c>
      <c r="BK209" s="209">
        <f>ROUND(I209*H209,2)</f>
        <v>0</v>
      </c>
      <c r="BL209" s="14" t="s">
        <v>126</v>
      </c>
      <c r="BM209" s="208" t="s">
        <v>471</v>
      </c>
    </row>
    <row r="210" s="2" customFormat="1">
      <c r="A210" s="35"/>
      <c r="B210" s="36"/>
      <c r="C210" s="37"/>
      <c r="D210" s="210" t="s">
        <v>128</v>
      </c>
      <c r="E210" s="37"/>
      <c r="F210" s="211" t="s">
        <v>472</v>
      </c>
      <c r="G210" s="37"/>
      <c r="H210" s="37"/>
      <c r="I210" s="212"/>
      <c r="J210" s="37"/>
      <c r="K210" s="37"/>
      <c r="L210" s="41"/>
      <c r="M210" s="213"/>
      <c r="N210" s="214"/>
      <c r="O210" s="81"/>
      <c r="P210" s="81"/>
      <c r="Q210" s="81"/>
      <c r="R210" s="81"/>
      <c r="S210" s="81"/>
      <c r="T210" s="82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4" t="s">
        <v>128</v>
      </c>
      <c r="AU210" s="14" t="s">
        <v>117</v>
      </c>
    </row>
    <row r="211" s="2" customFormat="1" ht="37.8" customHeight="1">
      <c r="A211" s="35"/>
      <c r="B211" s="36"/>
      <c r="C211" s="197" t="s">
        <v>473</v>
      </c>
      <c r="D211" s="197" t="s">
        <v>121</v>
      </c>
      <c r="E211" s="198" t="s">
        <v>474</v>
      </c>
      <c r="F211" s="199" t="s">
        <v>475</v>
      </c>
      <c r="G211" s="200" t="s">
        <v>201</v>
      </c>
      <c r="H211" s="201">
        <v>4</v>
      </c>
      <c r="I211" s="202"/>
      <c r="J211" s="203">
        <f>ROUND(I211*H211,2)</f>
        <v>0</v>
      </c>
      <c r="K211" s="199" t="s">
        <v>125</v>
      </c>
      <c r="L211" s="41"/>
      <c r="M211" s="204" t="s">
        <v>19</v>
      </c>
      <c r="N211" s="205" t="s">
        <v>44</v>
      </c>
      <c r="O211" s="81"/>
      <c r="P211" s="206">
        <f>O211*H211</f>
        <v>0</v>
      </c>
      <c r="Q211" s="206">
        <v>0.0021199999999999999</v>
      </c>
      <c r="R211" s="206">
        <f>Q211*H211</f>
        <v>0.0084799999999999997</v>
      </c>
      <c r="S211" s="206">
        <v>0</v>
      </c>
      <c r="T211" s="20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8" t="s">
        <v>126</v>
      </c>
      <c r="AT211" s="208" t="s">
        <v>121</v>
      </c>
      <c r="AU211" s="208" t="s">
        <v>117</v>
      </c>
      <c r="AY211" s="14" t="s">
        <v>118</v>
      </c>
      <c r="BE211" s="209">
        <f>IF(N211="základní",J211,0)</f>
        <v>0</v>
      </c>
      <c r="BF211" s="209">
        <f>IF(N211="snížená",J211,0)</f>
        <v>0</v>
      </c>
      <c r="BG211" s="209">
        <f>IF(N211="zákl. přenesená",J211,0)</f>
        <v>0</v>
      </c>
      <c r="BH211" s="209">
        <f>IF(N211="sníž. přenesená",J211,0)</f>
        <v>0</v>
      </c>
      <c r="BI211" s="209">
        <f>IF(N211="nulová",J211,0)</f>
        <v>0</v>
      </c>
      <c r="BJ211" s="14" t="s">
        <v>117</v>
      </c>
      <c r="BK211" s="209">
        <f>ROUND(I211*H211,2)</f>
        <v>0</v>
      </c>
      <c r="BL211" s="14" t="s">
        <v>126</v>
      </c>
      <c r="BM211" s="208" t="s">
        <v>476</v>
      </c>
    </row>
    <row r="212" s="2" customFormat="1">
      <c r="A212" s="35"/>
      <c r="B212" s="36"/>
      <c r="C212" s="37"/>
      <c r="D212" s="210" t="s">
        <v>128</v>
      </c>
      <c r="E212" s="37"/>
      <c r="F212" s="211" t="s">
        <v>477</v>
      </c>
      <c r="G212" s="37"/>
      <c r="H212" s="37"/>
      <c r="I212" s="212"/>
      <c r="J212" s="37"/>
      <c r="K212" s="37"/>
      <c r="L212" s="41"/>
      <c r="M212" s="213"/>
      <c r="N212" s="214"/>
      <c r="O212" s="81"/>
      <c r="P212" s="81"/>
      <c r="Q212" s="81"/>
      <c r="R212" s="81"/>
      <c r="S212" s="81"/>
      <c r="T212" s="82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128</v>
      </c>
      <c r="AU212" s="14" t="s">
        <v>117</v>
      </c>
    </row>
    <row r="213" s="2" customFormat="1" ht="24.15" customHeight="1">
      <c r="A213" s="35"/>
      <c r="B213" s="36"/>
      <c r="C213" s="197" t="s">
        <v>478</v>
      </c>
      <c r="D213" s="197" t="s">
        <v>121</v>
      </c>
      <c r="E213" s="198" t="s">
        <v>479</v>
      </c>
      <c r="F213" s="199" t="s">
        <v>480</v>
      </c>
      <c r="G213" s="200" t="s">
        <v>124</v>
      </c>
      <c r="H213" s="201">
        <v>1220</v>
      </c>
      <c r="I213" s="202"/>
      <c r="J213" s="203">
        <f>ROUND(I213*H213,2)</f>
        <v>0</v>
      </c>
      <c r="K213" s="199" t="s">
        <v>125</v>
      </c>
      <c r="L213" s="41"/>
      <c r="M213" s="204" t="s">
        <v>19</v>
      </c>
      <c r="N213" s="205" t="s">
        <v>44</v>
      </c>
      <c r="O213" s="81"/>
      <c r="P213" s="206">
        <f>O213*H213</f>
        <v>0</v>
      </c>
      <c r="Q213" s="206">
        <v>0.00046000000000000001</v>
      </c>
      <c r="R213" s="206">
        <f>Q213*H213</f>
        <v>0.56120000000000003</v>
      </c>
      <c r="S213" s="206">
        <v>0</v>
      </c>
      <c r="T213" s="20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8" t="s">
        <v>126</v>
      </c>
      <c r="AT213" s="208" t="s">
        <v>121</v>
      </c>
      <c r="AU213" s="208" t="s">
        <v>117</v>
      </c>
      <c r="AY213" s="14" t="s">
        <v>118</v>
      </c>
      <c r="BE213" s="209">
        <f>IF(N213="základní",J213,0)</f>
        <v>0</v>
      </c>
      <c r="BF213" s="209">
        <f>IF(N213="snížená",J213,0)</f>
        <v>0</v>
      </c>
      <c r="BG213" s="209">
        <f>IF(N213="zákl. přenesená",J213,0)</f>
        <v>0</v>
      </c>
      <c r="BH213" s="209">
        <f>IF(N213="sníž. přenesená",J213,0)</f>
        <v>0</v>
      </c>
      <c r="BI213" s="209">
        <f>IF(N213="nulová",J213,0)</f>
        <v>0</v>
      </c>
      <c r="BJ213" s="14" t="s">
        <v>117</v>
      </c>
      <c r="BK213" s="209">
        <f>ROUND(I213*H213,2)</f>
        <v>0</v>
      </c>
      <c r="BL213" s="14" t="s">
        <v>126</v>
      </c>
      <c r="BM213" s="208" t="s">
        <v>481</v>
      </c>
    </row>
    <row r="214" s="2" customFormat="1">
      <c r="A214" s="35"/>
      <c r="B214" s="36"/>
      <c r="C214" s="37"/>
      <c r="D214" s="210" t="s">
        <v>128</v>
      </c>
      <c r="E214" s="37"/>
      <c r="F214" s="211" t="s">
        <v>482</v>
      </c>
      <c r="G214" s="37"/>
      <c r="H214" s="37"/>
      <c r="I214" s="212"/>
      <c r="J214" s="37"/>
      <c r="K214" s="37"/>
      <c r="L214" s="41"/>
      <c r="M214" s="213"/>
      <c r="N214" s="214"/>
      <c r="O214" s="81"/>
      <c r="P214" s="81"/>
      <c r="Q214" s="81"/>
      <c r="R214" s="81"/>
      <c r="S214" s="81"/>
      <c r="T214" s="82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128</v>
      </c>
      <c r="AU214" s="14" t="s">
        <v>117</v>
      </c>
    </row>
    <row r="215" s="2" customFormat="1" ht="24.15" customHeight="1">
      <c r="A215" s="35"/>
      <c r="B215" s="36"/>
      <c r="C215" s="197" t="s">
        <v>483</v>
      </c>
      <c r="D215" s="197" t="s">
        <v>121</v>
      </c>
      <c r="E215" s="198" t="s">
        <v>484</v>
      </c>
      <c r="F215" s="199" t="s">
        <v>485</v>
      </c>
      <c r="G215" s="200" t="s">
        <v>124</v>
      </c>
      <c r="H215" s="201">
        <v>75</v>
      </c>
      <c r="I215" s="202"/>
      <c r="J215" s="203">
        <f>ROUND(I215*H215,2)</f>
        <v>0</v>
      </c>
      <c r="K215" s="199" t="s">
        <v>125</v>
      </c>
      <c r="L215" s="41"/>
      <c r="M215" s="204" t="s">
        <v>19</v>
      </c>
      <c r="N215" s="205" t="s">
        <v>44</v>
      </c>
      <c r="O215" s="81"/>
      <c r="P215" s="206">
        <f>O215*H215</f>
        <v>0</v>
      </c>
      <c r="Q215" s="206">
        <v>0.00056999999999999998</v>
      </c>
      <c r="R215" s="206">
        <f>Q215*H215</f>
        <v>0.042749999999999996</v>
      </c>
      <c r="S215" s="206">
        <v>0</v>
      </c>
      <c r="T215" s="20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8" t="s">
        <v>126</v>
      </c>
      <c r="AT215" s="208" t="s">
        <v>121</v>
      </c>
      <c r="AU215" s="208" t="s">
        <v>117</v>
      </c>
      <c r="AY215" s="14" t="s">
        <v>118</v>
      </c>
      <c r="BE215" s="209">
        <f>IF(N215="základní",J215,0)</f>
        <v>0</v>
      </c>
      <c r="BF215" s="209">
        <f>IF(N215="snížená",J215,0)</f>
        <v>0</v>
      </c>
      <c r="BG215" s="209">
        <f>IF(N215="zákl. přenesená",J215,0)</f>
        <v>0</v>
      </c>
      <c r="BH215" s="209">
        <f>IF(N215="sníž. přenesená",J215,0)</f>
        <v>0</v>
      </c>
      <c r="BI215" s="209">
        <f>IF(N215="nulová",J215,0)</f>
        <v>0</v>
      </c>
      <c r="BJ215" s="14" t="s">
        <v>117</v>
      </c>
      <c r="BK215" s="209">
        <f>ROUND(I215*H215,2)</f>
        <v>0</v>
      </c>
      <c r="BL215" s="14" t="s">
        <v>126</v>
      </c>
      <c r="BM215" s="208" t="s">
        <v>486</v>
      </c>
    </row>
    <row r="216" s="2" customFormat="1">
      <c r="A216" s="35"/>
      <c r="B216" s="36"/>
      <c r="C216" s="37"/>
      <c r="D216" s="210" t="s">
        <v>128</v>
      </c>
      <c r="E216" s="37"/>
      <c r="F216" s="211" t="s">
        <v>487</v>
      </c>
      <c r="G216" s="37"/>
      <c r="H216" s="37"/>
      <c r="I216" s="212"/>
      <c r="J216" s="37"/>
      <c r="K216" s="37"/>
      <c r="L216" s="41"/>
      <c r="M216" s="213"/>
      <c r="N216" s="214"/>
      <c r="O216" s="81"/>
      <c r="P216" s="81"/>
      <c r="Q216" s="81"/>
      <c r="R216" s="81"/>
      <c r="S216" s="81"/>
      <c r="T216" s="82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4" t="s">
        <v>128</v>
      </c>
      <c r="AU216" s="14" t="s">
        <v>117</v>
      </c>
    </row>
    <row r="217" s="2" customFormat="1" ht="24.15" customHeight="1">
      <c r="A217" s="35"/>
      <c r="B217" s="36"/>
      <c r="C217" s="197" t="s">
        <v>488</v>
      </c>
      <c r="D217" s="197" t="s">
        <v>121</v>
      </c>
      <c r="E217" s="198" t="s">
        <v>489</v>
      </c>
      <c r="F217" s="199" t="s">
        <v>490</v>
      </c>
      <c r="G217" s="200" t="s">
        <v>124</v>
      </c>
      <c r="H217" s="201">
        <v>90</v>
      </c>
      <c r="I217" s="202"/>
      <c r="J217" s="203">
        <f>ROUND(I217*H217,2)</f>
        <v>0</v>
      </c>
      <c r="K217" s="199" t="s">
        <v>125</v>
      </c>
      <c r="L217" s="41"/>
      <c r="M217" s="204" t="s">
        <v>19</v>
      </c>
      <c r="N217" s="205" t="s">
        <v>44</v>
      </c>
      <c r="O217" s="81"/>
      <c r="P217" s="206">
        <f>O217*H217</f>
        <v>0</v>
      </c>
      <c r="Q217" s="206">
        <v>0.00071000000000000002</v>
      </c>
      <c r="R217" s="206">
        <f>Q217*H217</f>
        <v>0.063899999999999998</v>
      </c>
      <c r="S217" s="206">
        <v>0</v>
      </c>
      <c r="T217" s="20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8" t="s">
        <v>126</v>
      </c>
      <c r="AT217" s="208" t="s">
        <v>121</v>
      </c>
      <c r="AU217" s="208" t="s">
        <v>117</v>
      </c>
      <c r="AY217" s="14" t="s">
        <v>118</v>
      </c>
      <c r="BE217" s="209">
        <f>IF(N217="základní",J217,0)</f>
        <v>0</v>
      </c>
      <c r="BF217" s="209">
        <f>IF(N217="snížená",J217,0)</f>
        <v>0</v>
      </c>
      <c r="BG217" s="209">
        <f>IF(N217="zákl. přenesená",J217,0)</f>
        <v>0</v>
      </c>
      <c r="BH217" s="209">
        <f>IF(N217="sníž. přenesená",J217,0)</f>
        <v>0</v>
      </c>
      <c r="BI217" s="209">
        <f>IF(N217="nulová",J217,0)</f>
        <v>0</v>
      </c>
      <c r="BJ217" s="14" t="s">
        <v>117</v>
      </c>
      <c r="BK217" s="209">
        <f>ROUND(I217*H217,2)</f>
        <v>0</v>
      </c>
      <c r="BL217" s="14" t="s">
        <v>126</v>
      </c>
      <c r="BM217" s="208" t="s">
        <v>491</v>
      </c>
    </row>
    <row r="218" s="2" customFormat="1">
      <c r="A218" s="35"/>
      <c r="B218" s="36"/>
      <c r="C218" s="37"/>
      <c r="D218" s="210" t="s">
        <v>128</v>
      </c>
      <c r="E218" s="37"/>
      <c r="F218" s="211" t="s">
        <v>492</v>
      </c>
      <c r="G218" s="37"/>
      <c r="H218" s="37"/>
      <c r="I218" s="212"/>
      <c r="J218" s="37"/>
      <c r="K218" s="37"/>
      <c r="L218" s="41"/>
      <c r="M218" s="213"/>
      <c r="N218" s="214"/>
      <c r="O218" s="81"/>
      <c r="P218" s="81"/>
      <c r="Q218" s="81"/>
      <c r="R218" s="81"/>
      <c r="S218" s="81"/>
      <c r="T218" s="82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4" t="s">
        <v>128</v>
      </c>
      <c r="AU218" s="14" t="s">
        <v>117</v>
      </c>
    </row>
    <row r="219" s="2" customFormat="1" ht="24.15" customHeight="1">
      <c r="A219" s="35"/>
      <c r="B219" s="36"/>
      <c r="C219" s="197" t="s">
        <v>493</v>
      </c>
      <c r="D219" s="197" t="s">
        <v>121</v>
      </c>
      <c r="E219" s="198" t="s">
        <v>494</v>
      </c>
      <c r="F219" s="199" t="s">
        <v>495</v>
      </c>
      <c r="G219" s="200" t="s">
        <v>124</v>
      </c>
      <c r="H219" s="201">
        <v>40</v>
      </c>
      <c r="I219" s="202"/>
      <c r="J219" s="203">
        <f>ROUND(I219*H219,2)</f>
        <v>0</v>
      </c>
      <c r="K219" s="199" t="s">
        <v>125</v>
      </c>
      <c r="L219" s="41"/>
      <c r="M219" s="204" t="s">
        <v>19</v>
      </c>
      <c r="N219" s="205" t="s">
        <v>44</v>
      </c>
      <c r="O219" s="81"/>
      <c r="P219" s="206">
        <f>O219*H219</f>
        <v>0</v>
      </c>
      <c r="Q219" s="206">
        <v>0.0012800000000000001</v>
      </c>
      <c r="R219" s="206">
        <f>Q219*H219</f>
        <v>0.051200000000000002</v>
      </c>
      <c r="S219" s="206">
        <v>0</v>
      </c>
      <c r="T219" s="20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8" t="s">
        <v>126</v>
      </c>
      <c r="AT219" s="208" t="s">
        <v>121</v>
      </c>
      <c r="AU219" s="208" t="s">
        <v>117</v>
      </c>
      <c r="AY219" s="14" t="s">
        <v>118</v>
      </c>
      <c r="BE219" s="209">
        <f>IF(N219="základní",J219,0)</f>
        <v>0</v>
      </c>
      <c r="BF219" s="209">
        <f>IF(N219="snížená",J219,0)</f>
        <v>0</v>
      </c>
      <c r="BG219" s="209">
        <f>IF(N219="zákl. přenesená",J219,0)</f>
        <v>0</v>
      </c>
      <c r="BH219" s="209">
        <f>IF(N219="sníž. přenesená",J219,0)</f>
        <v>0</v>
      </c>
      <c r="BI219" s="209">
        <f>IF(N219="nulová",J219,0)</f>
        <v>0</v>
      </c>
      <c r="BJ219" s="14" t="s">
        <v>117</v>
      </c>
      <c r="BK219" s="209">
        <f>ROUND(I219*H219,2)</f>
        <v>0</v>
      </c>
      <c r="BL219" s="14" t="s">
        <v>126</v>
      </c>
      <c r="BM219" s="208" t="s">
        <v>496</v>
      </c>
    </row>
    <row r="220" s="2" customFormat="1">
      <c r="A220" s="35"/>
      <c r="B220" s="36"/>
      <c r="C220" s="37"/>
      <c r="D220" s="210" t="s">
        <v>128</v>
      </c>
      <c r="E220" s="37"/>
      <c r="F220" s="211" t="s">
        <v>497</v>
      </c>
      <c r="G220" s="37"/>
      <c r="H220" s="37"/>
      <c r="I220" s="212"/>
      <c r="J220" s="37"/>
      <c r="K220" s="37"/>
      <c r="L220" s="41"/>
      <c r="M220" s="213"/>
      <c r="N220" s="214"/>
      <c r="O220" s="81"/>
      <c r="P220" s="81"/>
      <c r="Q220" s="81"/>
      <c r="R220" s="81"/>
      <c r="S220" s="81"/>
      <c r="T220" s="82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4" t="s">
        <v>128</v>
      </c>
      <c r="AU220" s="14" t="s">
        <v>117</v>
      </c>
    </row>
    <row r="221" s="2" customFormat="1" ht="24.15" customHeight="1">
      <c r="A221" s="35"/>
      <c r="B221" s="36"/>
      <c r="C221" s="197" t="s">
        <v>498</v>
      </c>
      <c r="D221" s="197" t="s">
        <v>121</v>
      </c>
      <c r="E221" s="198" t="s">
        <v>499</v>
      </c>
      <c r="F221" s="199" t="s">
        <v>500</v>
      </c>
      <c r="G221" s="200" t="s">
        <v>124</v>
      </c>
      <c r="H221" s="201">
        <v>85</v>
      </c>
      <c r="I221" s="202"/>
      <c r="J221" s="203">
        <f>ROUND(I221*H221,2)</f>
        <v>0</v>
      </c>
      <c r="K221" s="199" t="s">
        <v>125</v>
      </c>
      <c r="L221" s="41"/>
      <c r="M221" s="204" t="s">
        <v>19</v>
      </c>
      <c r="N221" s="205" t="s">
        <v>44</v>
      </c>
      <c r="O221" s="81"/>
      <c r="P221" s="206">
        <f>O221*H221</f>
        <v>0</v>
      </c>
      <c r="Q221" s="206">
        <v>0.0016000000000000001</v>
      </c>
      <c r="R221" s="206">
        <f>Q221*H221</f>
        <v>0.13600000000000001</v>
      </c>
      <c r="S221" s="206">
        <v>0</v>
      </c>
      <c r="T221" s="20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8" t="s">
        <v>126</v>
      </c>
      <c r="AT221" s="208" t="s">
        <v>121</v>
      </c>
      <c r="AU221" s="208" t="s">
        <v>117</v>
      </c>
      <c r="AY221" s="14" t="s">
        <v>118</v>
      </c>
      <c r="BE221" s="209">
        <f>IF(N221="základní",J221,0)</f>
        <v>0</v>
      </c>
      <c r="BF221" s="209">
        <f>IF(N221="snížená",J221,0)</f>
        <v>0</v>
      </c>
      <c r="BG221" s="209">
        <f>IF(N221="zákl. přenesená",J221,0)</f>
        <v>0</v>
      </c>
      <c r="BH221" s="209">
        <f>IF(N221="sníž. přenesená",J221,0)</f>
        <v>0</v>
      </c>
      <c r="BI221" s="209">
        <f>IF(N221="nulová",J221,0)</f>
        <v>0</v>
      </c>
      <c r="BJ221" s="14" t="s">
        <v>117</v>
      </c>
      <c r="BK221" s="209">
        <f>ROUND(I221*H221,2)</f>
        <v>0</v>
      </c>
      <c r="BL221" s="14" t="s">
        <v>126</v>
      </c>
      <c r="BM221" s="208" t="s">
        <v>501</v>
      </c>
    </row>
    <row r="222" s="2" customFormat="1">
      <c r="A222" s="35"/>
      <c r="B222" s="36"/>
      <c r="C222" s="37"/>
      <c r="D222" s="210" t="s">
        <v>128</v>
      </c>
      <c r="E222" s="37"/>
      <c r="F222" s="211" t="s">
        <v>502</v>
      </c>
      <c r="G222" s="37"/>
      <c r="H222" s="37"/>
      <c r="I222" s="212"/>
      <c r="J222" s="37"/>
      <c r="K222" s="37"/>
      <c r="L222" s="41"/>
      <c r="M222" s="213"/>
      <c r="N222" s="214"/>
      <c r="O222" s="81"/>
      <c r="P222" s="81"/>
      <c r="Q222" s="81"/>
      <c r="R222" s="81"/>
      <c r="S222" s="81"/>
      <c r="T222" s="82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128</v>
      </c>
      <c r="AU222" s="14" t="s">
        <v>117</v>
      </c>
    </row>
    <row r="223" s="2" customFormat="1" ht="24.15" customHeight="1">
      <c r="A223" s="35"/>
      <c r="B223" s="36"/>
      <c r="C223" s="197" t="s">
        <v>503</v>
      </c>
      <c r="D223" s="197" t="s">
        <v>121</v>
      </c>
      <c r="E223" s="198" t="s">
        <v>504</v>
      </c>
      <c r="F223" s="199" t="s">
        <v>505</v>
      </c>
      <c r="G223" s="200" t="s">
        <v>124</v>
      </c>
      <c r="H223" s="201">
        <v>72</v>
      </c>
      <c r="I223" s="202"/>
      <c r="J223" s="203">
        <f>ROUND(I223*H223,2)</f>
        <v>0</v>
      </c>
      <c r="K223" s="199" t="s">
        <v>125</v>
      </c>
      <c r="L223" s="41"/>
      <c r="M223" s="204" t="s">
        <v>19</v>
      </c>
      <c r="N223" s="205" t="s">
        <v>44</v>
      </c>
      <c r="O223" s="81"/>
      <c r="P223" s="206">
        <f>O223*H223</f>
        <v>0</v>
      </c>
      <c r="Q223" s="206">
        <v>0.0020100000000000001</v>
      </c>
      <c r="R223" s="206">
        <f>Q223*H223</f>
        <v>0.14472000000000002</v>
      </c>
      <c r="S223" s="206">
        <v>0</v>
      </c>
      <c r="T223" s="20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8" t="s">
        <v>126</v>
      </c>
      <c r="AT223" s="208" t="s">
        <v>121</v>
      </c>
      <c r="AU223" s="208" t="s">
        <v>117</v>
      </c>
      <c r="AY223" s="14" t="s">
        <v>118</v>
      </c>
      <c r="BE223" s="209">
        <f>IF(N223="základní",J223,0)</f>
        <v>0</v>
      </c>
      <c r="BF223" s="209">
        <f>IF(N223="snížená",J223,0)</f>
        <v>0</v>
      </c>
      <c r="BG223" s="209">
        <f>IF(N223="zákl. přenesená",J223,0)</f>
        <v>0</v>
      </c>
      <c r="BH223" s="209">
        <f>IF(N223="sníž. přenesená",J223,0)</f>
        <v>0</v>
      </c>
      <c r="BI223" s="209">
        <f>IF(N223="nulová",J223,0)</f>
        <v>0</v>
      </c>
      <c r="BJ223" s="14" t="s">
        <v>117</v>
      </c>
      <c r="BK223" s="209">
        <f>ROUND(I223*H223,2)</f>
        <v>0</v>
      </c>
      <c r="BL223" s="14" t="s">
        <v>126</v>
      </c>
      <c r="BM223" s="208" t="s">
        <v>506</v>
      </c>
    </row>
    <row r="224" s="2" customFormat="1">
      <c r="A224" s="35"/>
      <c r="B224" s="36"/>
      <c r="C224" s="37"/>
      <c r="D224" s="210" t="s">
        <v>128</v>
      </c>
      <c r="E224" s="37"/>
      <c r="F224" s="211" t="s">
        <v>507</v>
      </c>
      <c r="G224" s="37"/>
      <c r="H224" s="37"/>
      <c r="I224" s="212"/>
      <c r="J224" s="37"/>
      <c r="K224" s="37"/>
      <c r="L224" s="41"/>
      <c r="M224" s="213"/>
      <c r="N224" s="214"/>
      <c r="O224" s="81"/>
      <c r="P224" s="81"/>
      <c r="Q224" s="81"/>
      <c r="R224" s="81"/>
      <c r="S224" s="81"/>
      <c r="T224" s="82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4" t="s">
        <v>128</v>
      </c>
      <c r="AU224" s="14" t="s">
        <v>117</v>
      </c>
    </row>
    <row r="225" s="2" customFormat="1" ht="24.15" customHeight="1">
      <c r="A225" s="35"/>
      <c r="B225" s="36"/>
      <c r="C225" s="197" t="s">
        <v>508</v>
      </c>
      <c r="D225" s="197" t="s">
        <v>121</v>
      </c>
      <c r="E225" s="198" t="s">
        <v>509</v>
      </c>
      <c r="F225" s="199" t="s">
        <v>510</v>
      </c>
      <c r="G225" s="200" t="s">
        <v>124</v>
      </c>
      <c r="H225" s="201">
        <v>25</v>
      </c>
      <c r="I225" s="202"/>
      <c r="J225" s="203">
        <f>ROUND(I225*H225,2)</f>
        <v>0</v>
      </c>
      <c r="K225" s="199" t="s">
        <v>125</v>
      </c>
      <c r="L225" s="41"/>
      <c r="M225" s="204" t="s">
        <v>19</v>
      </c>
      <c r="N225" s="205" t="s">
        <v>44</v>
      </c>
      <c r="O225" s="81"/>
      <c r="P225" s="206">
        <f>O225*H225</f>
        <v>0</v>
      </c>
      <c r="Q225" s="206">
        <v>0.0033800000000000002</v>
      </c>
      <c r="R225" s="206">
        <f>Q225*H225</f>
        <v>0.084500000000000006</v>
      </c>
      <c r="S225" s="206">
        <v>0</v>
      </c>
      <c r="T225" s="20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8" t="s">
        <v>126</v>
      </c>
      <c r="AT225" s="208" t="s">
        <v>121</v>
      </c>
      <c r="AU225" s="208" t="s">
        <v>117</v>
      </c>
      <c r="AY225" s="14" t="s">
        <v>118</v>
      </c>
      <c r="BE225" s="209">
        <f>IF(N225="základní",J225,0)</f>
        <v>0</v>
      </c>
      <c r="BF225" s="209">
        <f>IF(N225="snížená",J225,0)</f>
        <v>0</v>
      </c>
      <c r="BG225" s="209">
        <f>IF(N225="zákl. přenesená",J225,0)</f>
        <v>0</v>
      </c>
      <c r="BH225" s="209">
        <f>IF(N225="sníž. přenesená",J225,0)</f>
        <v>0</v>
      </c>
      <c r="BI225" s="209">
        <f>IF(N225="nulová",J225,0)</f>
        <v>0</v>
      </c>
      <c r="BJ225" s="14" t="s">
        <v>117</v>
      </c>
      <c r="BK225" s="209">
        <f>ROUND(I225*H225,2)</f>
        <v>0</v>
      </c>
      <c r="BL225" s="14" t="s">
        <v>126</v>
      </c>
      <c r="BM225" s="208" t="s">
        <v>511</v>
      </c>
    </row>
    <row r="226" s="2" customFormat="1">
      <c r="A226" s="35"/>
      <c r="B226" s="36"/>
      <c r="C226" s="37"/>
      <c r="D226" s="210" t="s">
        <v>128</v>
      </c>
      <c r="E226" s="37"/>
      <c r="F226" s="211" t="s">
        <v>512</v>
      </c>
      <c r="G226" s="37"/>
      <c r="H226" s="37"/>
      <c r="I226" s="212"/>
      <c r="J226" s="37"/>
      <c r="K226" s="37"/>
      <c r="L226" s="41"/>
      <c r="M226" s="213"/>
      <c r="N226" s="214"/>
      <c r="O226" s="81"/>
      <c r="P226" s="81"/>
      <c r="Q226" s="81"/>
      <c r="R226" s="81"/>
      <c r="S226" s="81"/>
      <c r="T226" s="82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4" t="s">
        <v>128</v>
      </c>
      <c r="AU226" s="14" t="s">
        <v>117</v>
      </c>
    </row>
    <row r="227" s="2" customFormat="1" ht="33" customHeight="1">
      <c r="A227" s="35"/>
      <c r="B227" s="36"/>
      <c r="C227" s="197" t="s">
        <v>513</v>
      </c>
      <c r="D227" s="197" t="s">
        <v>121</v>
      </c>
      <c r="E227" s="198" t="s">
        <v>514</v>
      </c>
      <c r="F227" s="199" t="s">
        <v>515</v>
      </c>
      <c r="G227" s="200" t="s">
        <v>124</v>
      </c>
      <c r="H227" s="201">
        <v>15</v>
      </c>
      <c r="I227" s="202"/>
      <c r="J227" s="203">
        <f>ROUND(I227*H227,2)</f>
        <v>0</v>
      </c>
      <c r="K227" s="199" t="s">
        <v>125</v>
      </c>
      <c r="L227" s="41"/>
      <c r="M227" s="204" t="s">
        <v>19</v>
      </c>
      <c r="N227" s="205" t="s">
        <v>44</v>
      </c>
      <c r="O227" s="81"/>
      <c r="P227" s="206">
        <f>O227*H227</f>
        <v>0</v>
      </c>
      <c r="Q227" s="206">
        <v>3.0000000000000001E-05</v>
      </c>
      <c r="R227" s="206">
        <f>Q227*H227</f>
        <v>0.00044999999999999999</v>
      </c>
      <c r="S227" s="206">
        <v>0</v>
      </c>
      <c r="T227" s="20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8" t="s">
        <v>126</v>
      </c>
      <c r="AT227" s="208" t="s">
        <v>121</v>
      </c>
      <c r="AU227" s="208" t="s">
        <v>117</v>
      </c>
      <c r="AY227" s="14" t="s">
        <v>118</v>
      </c>
      <c r="BE227" s="209">
        <f>IF(N227="základní",J227,0)</f>
        <v>0</v>
      </c>
      <c r="BF227" s="209">
        <f>IF(N227="snížená",J227,0)</f>
        <v>0</v>
      </c>
      <c r="BG227" s="209">
        <f>IF(N227="zákl. přenesená",J227,0)</f>
        <v>0</v>
      </c>
      <c r="BH227" s="209">
        <f>IF(N227="sníž. přenesená",J227,0)</f>
        <v>0</v>
      </c>
      <c r="BI227" s="209">
        <f>IF(N227="nulová",J227,0)</f>
        <v>0</v>
      </c>
      <c r="BJ227" s="14" t="s">
        <v>117</v>
      </c>
      <c r="BK227" s="209">
        <f>ROUND(I227*H227,2)</f>
        <v>0</v>
      </c>
      <c r="BL227" s="14" t="s">
        <v>126</v>
      </c>
      <c r="BM227" s="208" t="s">
        <v>516</v>
      </c>
    </row>
    <row r="228" s="2" customFormat="1">
      <c r="A228" s="35"/>
      <c r="B228" s="36"/>
      <c r="C228" s="37"/>
      <c r="D228" s="210" t="s">
        <v>128</v>
      </c>
      <c r="E228" s="37"/>
      <c r="F228" s="211" t="s">
        <v>517</v>
      </c>
      <c r="G228" s="37"/>
      <c r="H228" s="37"/>
      <c r="I228" s="212"/>
      <c r="J228" s="37"/>
      <c r="K228" s="37"/>
      <c r="L228" s="41"/>
      <c r="M228" s="213"/>
      <c r="N228" s="214"/>
      <c r="O228" s="81"/>
      <c r="P228" s="81"/>
      <c r="Q228" s="81"/>
      <c r="R228" s="81"/>
      <c r="S228" s="81"/>
      <c r="T228" s="82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128</v>
      </c>
      <c r="AU228" s="14" t="s">
        <v>117</v>
      </c>
    </row>
    <row r="229" s="2" customFormat="1" ht="33" customHeight="1">
      <c r="A229" s="35"/>
      <c r="B229" s="36"/>
      <c r="C229" s="197" t="s">
        <v>518</v>
      </c>
      <c r="D229" s="197" t="s">
        <v>121</v>
      </c>
      <c r="E229" s="198" t="s">
        <v>519</v>
      </c>
      <c r="F229" s="199" t="s">
        <v>520</v>
      </c>
      <c r="G229" s="200" t="s">
        <v>124</v>
      </c>
      <c r="H229" s="201">
        <v>25</v>
      </c>
      <c r="I229" s="202"/>
      <c r="J229" s="203">
        <f>ROUND(I229*H229,2)</f>
        <v>0</v>
      </c>
      <c r="K229" s="199" t="s">
        <v>125</v>
      </c>
      <c r="L229" s="41"/>
      <c r="M229" s="204" t="s">
        <v>19</v>
      </c>
      <c r="N229" s="205" t="s">
        <v>44</v>
      </c>
      <c r="O229" s="81"/>
      <c r="P229" s="206">
        <f>O229*H229</f>
        <v>0</v>
      </c>
      <c r="Q229" s="206">
        <v>0.00013999999999999999</v>
      </c>
      <c r="R229" s="206">
        <f>Q229*H229</f>
        <v>0.0034999999999999996</v>
      </c>
      <c r="S229" s="206">
        <v>0</v>
      </c>
      <c r="T229" s="20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8" t="s">
        <v>126</v>
      </c>
      <c r="AT229" s="208" t="s">
        <v>121</v>
      </c>
      <c r="AU229" s="208" t="s">
        <v>117</v>
      </c>
      <c r="AY229" s="14" t="s">
        <v>118</v>
      </c>
      <c r="BE229" s="209">
        <f>IF(N229="základní",J229,0)</f>
        <v>0</v>
      </c>
      <c r="BF229" s="209">
        <f>IF(N229="snížená",J229,0)</f>
        <v>0</v>
      </c>
      <c r="BG229" s="209">
        <f>IF(N229="zákl. přenesená",J229,0)</f>
        <v>0</v>
      </c>
      <c r="BH229" s="209">
        <f>IF(N229="sníž. přenesená",J229,0)</f>
        <v>0</v>
      </c>
      <c r="BI229" s="209">
        <f>IF(N229="nulová",J229,0)</f>
        <v>0</v>
      </c>
      <c r="BJ229" s="14" t="s">
        <v>117</v>
      </c>
      <c r="BK229" s="209">
        <f>ROUND(I229*H229,2)</f>
        <v>0</v>
      </c>
      <c r="BL229" s="14" t="s">
        <v>126</v>
      </c>
      <c r="BM229" s="208" t="s">
        <v>521</v>
      </c>
    </row>
    <row r="230" s="2" customFormat="1">
      <c r="A230" s="35"/>
      <c r="B230" s="36"/>
      <c r="C230" s="37"/>
      <c r="D230" s="210" t="s">
        <v>128</v>
      </c>
      <c r="E230" s="37"/>
      <c r="F230" s="211" t="s">
        <v>522</v>
      </c>
      <c r="G230" s="37"/>
      <c r="H230" s="37"/>
      <c r="I230" s="212"/>
      <c r="J230" s="37"/>
      <c r="K230" s="37"/>
      <c r="L230" s="41"/>
      <c r="M230" s="213"/>
      <c r="N230" s="214"/>
      <c r="O230" s="81"/>
      <c r="P230" s="81"/>
      <c r="Q230" s="81"/>
      <c r="R230" s="81"/>
      <c r="S230" s="81"/>
      <c r="T230" s="82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4" t="s">
        <v>128</v>
      </c>
      <c r="AU230" s="14" t="s">
        <v>117</v>
      </c>
    </row>
    <row r="231" s="2" customFormat="1" ht="33" customHeight="1">
      <c r="A231" s="35"/>
      <c r="B231" s="36"/>
      <c r="C231" s="197" t="s">
        <v>523</v>
      </c>
      <c r="D231" s="197" t="s">
        <v>121</v>
      </c>
      <c r="E231" s="198" t="s">
        <v>524</v>
      </c>
      <c r="F231" s="199" t="s">
        <v>525</v>
      </c>
      <c r="G231" s="200" t="s">
        <v>124</v>
      </c>
      <c r="H231" s="201">
        <v>18</v>
      </c>
      <c r="I231" s="202"/>
      <c r="J231" s="203">
        <f>ROUND(I231*H231,2)</f>
        <v>0</v>
      </c>
      <c r="K231" s="199" t="s">
        <v>125</v>
      </c>
      <c r="L231" s="41"/>
      <c r="M231" s="204" t="s">
        <v>19</v>
      </c>
      <c r="N231" s="205" t="s">
        <v>44</v>
      </c>
      <c r="O231" s="81"/>
      <c r="P231" s="206">
        <f>O231*H231</f>
        <v>0</v>
      </c>
      <c r="Q231" s="206">
        <v>0.00024000000000000001</v>
      </c>
      <c r="R231" s="206">
        <f>Q231*H231</f>
        <v>0.0043200000000000001</v>
      </c>
      <c r="S231" s="206">
        <v>0</v>
      </c>
      <c r="T231" s="20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8" t="s">
        <v>126</v>
      </c>
      <c r="AT231" s="208" t="s">
        <v>121</v>
      </c>
      <c r="AU231" s="208" t="s">
        <v>117</v>
      </c>
      <c r="AY231" s="14" t="s">
        <v>118</v>
      </c>
      <c r="BE231" s="209">
        <f>IF(N231="základní",J231,0)</f>
        <v>0</v>
      </c>
      <c r="BF231" s="209">
        <f>IF(N231="snížená",J231,0)</f>
        <v>0</v>
      </c>
      <c r="BG231" s="209">
        <f>IF(N231="zákl. přenesená",J231,0)</f>
        <v>0</v>
      </c>
      <c r="BH231" s="209">
        <f>IF(N231="sníž. přenesená",J231,0)</f>
        <v>0</v>
      </c>
      <c r="BI231" s="209">
        <f>IF(N231="nulová",J231,0)</f>
        <v>0</v>
      </c>
      <c r="BJ231" s="14" t="s">
        <v>117</v>
      </c>
      <c r="BK231" s="209">
        <f>ROUND(I231*H231,2)</f>
        <v>0</v>
      </c>
      <c r="BL231" s="14" t="s">
        <v>126</v>
      </c>
      <c r="BM231" s="208" t="s">
        <v>526</v>
      </c>
    </row>
    <row r="232" s="2" customFormat="1">
      <c r="A232" s="35"/>
      <c r="B232" s="36"/>
      <c r="C232" s="37"/>
      <c r="D232" s="210" t="s">
        <v>128</v>
      </c>
      <c r="E232" s="37"/>
      <c r="F232" s="211" t="s">
        <v>527</v>
      </c>
      <c r="G232" s="37"/>
      <c r="H232" s="37"/>
      <c r="I232" s="212"/>
      <c r="J232" s="37"/>
      <c r="K232" s="37"/>
      <c r="L232" s="41"/>
      <c r="M232" s="213"/>
      <c r="N232" s="214"/>
      <c r="O232" s="81"/>
      <c r="P232" s="81"/>
      <c r="Q232" s="81"/>
      <c r="R232" s="81"/>
      <c r="S232" s="81"/>
      <c r="T232" s="82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4" t="s">
        <v>128</v>
      </c>
      <c r="AU232" s="14" t="s">
        <v>117</v>
      </c>
    </row>
    <row r="233" s="2" customFormat="1" ht="24.15" customHeight="1">
      <c r="A233" s="35"/>
      <c r="B233" s="36"/>
      <c r="C233" s="197" t="s">
        <v>528</v>
      </c>
      <c r="D233" s="197" t="s">
        <v>121</v>
      </c>
      <c r="E233" s="198" t="s">
        <v>529</v>
      </c>
      <c r="F233" s="199" t="s">
        <v>530</v>
      </c>
      <c r="G233" s="200" t="s">
        <v>201</v>
      </c>
      <c r="H233" s="201">
        <v>186</v>
      </c>
      <c r="I233" s="202"/>
      <c r="J233" s="203">
        <f>ROUND(I233*H233,2)</f>
        <v>0</v>
      </c>
      <c r="K233" s="199" t="s">
        <v>125</v>
      </c>
      <c r="L233" s="41"/>
      <c r="M233" s="204" t="s">
        <v>19</v>
      </c>
      <c r="N233" s="205" t="s">
        <v>44</v>
      </c>
      <c r="O233" s="81"/>
      <c r="P233" s="206">
        <f>O233*H233</f>
        <v>0</v>
      </c>
      <c r="Q233" s="206">
        <v>1.0000000000000001E-05</v>
      </c>
      <c r="R233" s="206">
        <f>Q233*H233</f>
        <v>0.0018600000000000001</v>
      </c>
      <c r="S233" s="206">
        <v>0</v>
      </c>
      <c r="T233" s="20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8" t="s">
        <v>126</v>
      </c>
      <c r="AT233" s="208" t="s">
        <v>121</v>
      </c>
      <c r="AU233" s="208" t="s">
        <v>117</v>
      </c>
      <c r="AY233" s="14" t="s">
        <v>118</v>
      </c>
      <c r="BE233" s="209">
        <f>IF(N233="základní",J233,0)</f>
        <v>0</v>
      </c>
      <c r="BF233" s="209">
        <f>IF(N233="snížená",J233,0)</f>
        <v>0</v>
      </c>
      <c r="BG233" s="209">
        <f>IF(N233="zákl. přenesená",J233,0)</f>
        <v>0</v>
      </c>
      <c r="BH233" s="209">
        <f>IF(N233="sníž. přenesená",J233,0)</f>
        <v>0</v>
      </c>
      <c r="BI233" s="209">
        <f>IF(N233="nulová",J233,0)</f>
        <v>0</v>
      </c>
      <c r="BJ233" s="14" t="s">
        <v>117</v>
      </c>
      <c r="BK233" s="209">
        <f>ROUND(I233*H233,2)</f>
        <v>0</v>
      </c>
      <c r="BL233" s="14" t="s">
        <v>126</v>
      </c>
      <c r="BM233" s="208" t="s">
        <v>531</v>
      </c>
    </row>
    <row r="234" s="2" customFormat="1">
      <c r="A234" s="35"/>
      <c r="B234" s="36"/>
      <c r="C234" s="37"/>
      <c r="D234" s="210" t="s">
        <v>128</v>
      </c>
      <c r="E234" s="37"/>
      <c r="F234" s="211" t="s">
        <v>532</v>
      </c>
      <c r="G234" s="37"/>
      <c r="H234" s="37"/>
      <c r="I234" s="212"/>
      <c r="J234" s="37"/>
      <c r="K234" s="37"/>
      <c r="L234" s="41"/>
      <c r="M234" s="213"/>
      <c r="N234" s="214"/>
      <c r="O234" s="81"/>
      <c r="P234" s="81"/>
      <c r="Q234" s="81"/>
      <c r="R234" s="81"/>
      <c r="S234" s="81"/>
      <c r="T234" s="82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128</v>
      </c>
      <c r="AU234" s="14" t="s">
        <v>117</v>
      </c>
    </row>
    <row r="235" s="2" customFormat="1" ht="24.15" customHeight="1">
      <c r="A235" s="35"/>
      <c r="B235" s="36"/>
      <c r="C235" s="197" t="s">
        <v>533</v>
      </c>
      <c r="D235" s="197" t="s">
        <v>121</v>
      </c>
      <c r="E235" s="198" t="s">
        <v>534</v>
      </c>
      <c r="F235" s="199" t="s">
        <v>535</v>
      </c>
      <c r="G235" s="200" t="s">
        <v>124</v>
      </c>
      <c r="H235" s="201">
        <v>1515</v>
      </c>
      <c r="I235" s="202"/>
      <c r="J235" s="203">
        <f>ROUND(I235*H235,2)</f>
        <v>0</v>
      </c>
      <c r="K235" s="199" t="s">
        <v>125</v>
      </c>
      <c r="L235" s="41"/>
      <c r="M235" s="204" t="s">
        <v>19</v>
      </c>
      <c r="N235" s="205" t="s">
        <v>44</v>
      </c>
      <c r="O235" s="81"/>
      <c r="P235" s="206">
        <f>O235*H235</f>
        <v>0</v>
      </c>
      <c r="Q235" s="206">
        <v>0</v>
      </c>
      <c r="R235" s="206">
        <f>Q235*H235</f>
        <v>0</v>
      </c>
      <c r="S235" s="206">
        <v>0</v>
      </c>
      <c r="T235" s="20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8" t="s">
        <v>126</v>
      </c>
      <c r="AT235" s="208" t="s">
        <v>121</v>
      </c>
      <c r="AU235" s="208" t="s">
        <v>117</v>
      </c>
      <c r="AY235" s="14" t="s">
        <v>118</v>
      </c>
      <c r="BE235" s="209">
        <f>IF(N235="základní",J235,0)</f>
        <v>0</v>
      </c>
      <c r="BF235" s="209">
        <f>IF(N235="snížená",J235,0)</f>
        <v>0</v>
      </c>
      <c r="BG235" s="209">
        <f>IF(N235="zákl. přenesená",J235,0)</f>
        <v>0</v>
      </c>
      <c r="BH235" s="209">
        <f>IF(N235="sníž. přenesená",J235,0)</f>
        <v>0</v>
      </c>
      <c r="BI235" s="209">
        <f>IF(N235="nulová",J235,0)</f>
        <v>0</v>
      </c>
      <c r="BJ235" s="14" t="s">
        <v>117</v>
      </c>
      <c r="BK235" s="209">
        <f>ROUND(I235*H235,2)</f>
        <v>0</v>
      </c>
      <c r="BL235" s="14" t="s">
        <v>126</v>
      </c>
      <c r="BM235" s="208" t="s">
        <v>536</v>
      </c>
    </row>
    <row r="236" s="2" customFormat="1">
      <c r="A236" s="35"/>
      <c r="B236" s="36"/>
      <c r="C236" s="37"/>
      <c r="D236" s="210" t="s">
        <v>128</v>
      </c>
      <c r="E236" s="37"/>
      <c r="F236" s="211" t="s">
        <v>537</v>
      </c>
      <c r="G236" s="37"/>
      <c r="H236" s="37"/>
      <c r="I236" s="212"/>
      <c r="J236" s="37"/>
      <c r="K236" s="37"/>
      <c r="L236" s="41"/>
      <c r="M236" s="213"/>
      <c r="N236" s="214"/>
      <c r="O236" s="81"/>
      <c r="P236" s="81"/>
      <c r="Q236" s="81"/>
      <c r="R236" s="81"/>
      <c r="S236" s="81"/>
      <c r="T236" s="82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128</v>
      </c>
      <c r="AU236" s="14" t="s">
        <v>117</v>
      </c>
    </row>
    <row r="237" s="2" customFormat="1" ht="24.15" customHeight="1">
      <c r="A237" s="35"/>
      <c r="B237" s="36"/>
      <c r="C237" s="197" t="s">
        <v>538</v>
      </c>
      <c r="D237" s="197" t="s">
        <v>121</v>
      </c>
      <c r="E237" s="198" t="s">
        <v>539</v>
      </c>
      <c r="F237" s="199" t="s">
        <v>540</v>
      </c>
      <c r="G237" s="200" t="s">
        <v>124</v>
      </c>
      <c r="H237" s="201">
        <v>97</v>
      </c>
      <c r="I237" s="202"/>
      <c r="J237" s="203">
        <f>ROUND(I237*H237,2)</f>
        <v>0</v>
      </c>
      <c r="K237" s="199" t="s">
        <v>125</v>
      </c>
      <c r="L237" s="41"/>
      <c r="M237" s="204" t="s">
        <v>19</v>
      </c>
      <c r="N237" s="205" t="s">
        <v>44</v>
      </c>
      <c r="O237" s="81"/>
      <c r="P237" s="206">
        <f>O237*H237</f>
        <v>0</v>
      </c>
      <c r="Q237" s="206">
        <v>0</v>
      </c>
      <c r="R237" s="206">
        <f>Q237*H237</f>
        <v>0</v>
      </c>
      <c r="S237" s="206">
        <v>0</v>
      </c>
      <c r="T237" s="20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8" t="s">
        <v>126</v>
      </c>
      <c r="AT237" s="208" t="s">
        <v>121</v>
      </c>
      <c r="AU237" s="208" t="s">
        <v>117</v>
      </c>
      <c r="AY237" s="14" t="s">
        <v>118</v>
      </c>
      <c r="BE237" s="209">
        <f>IF(N237="základní",J237,0)</f>
        <v>0</v>
      </c>
      <c r="BF237" s="209">
        <f>IF(N237="snížená",J237,0)</f>
        <v>0</v>
      </c>
      <c r="BG237" s="209">
        <f>IF(N237="zákl. přenesená",J237,0)</f>
        <v>0</v>
      </c>
      <c r="BH237" s="209">
        <f>IF(N237="sníž. přenesená",J237,0)</f>
        <v>0</v>
      </c>
      <c r="BI237" s="209">
        <f>IF(N237="nulová",J237,0)</f>
        <v>0</v>
      </c>
      <c r="BJ237" s="14" t="s">
        <v>117</v>
      </c>
      <c r="BK237" s="209">
        <f>ROUND(I237*H237,2)</f>
        <v>0</v>
      </c>
      <c r="BL237" s="14" t="s">
        <v>126</v>
      </c>
      <c r="BM237" s="208" t="s">
        <v>541</v>
      </c>
    </row>
    <row r="238" s="2" customFormat="1">
      <c r="A238" s="35"/>
      <c r="B238" s="36"/>
      <c r="C238" s="37"/>
      <c r="D238" s="210" t="s">
        <v>128</v>
      </c>
      <c r="E238" s="37"/>
      <c r="F238" s="211" t="s">
        <v>542</v>
      </c>
      <c r="G238" s="37"/>
      <c r="H238" s="37"/>
      <c r="I238" s="212"/>
      <c r="J238" s="37"/>
      <c r="K238" s="37"/>
      <c r="L238" s="41"/>
      <c r="M238" s="213"/>
      <c r="N238" s="214"/>
      <c r="O238" s="81"/>
      <c r="P238" s="81"/>
      <c r="Q238" s="81"/>
      <c r="R238" s="81"/>
      <c r="S238" s="81"/>
      <c r="T238" s="82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4" t="s">
        <v>128</v>
      </c>
      <c r="AU238" s="14" t="s">
        <v>117</v>
      </c>
    </row>
    <row r="239" s="2" customFormat="1" ht="37.8" customHeight="1">
      <c r="A239" s="35"/>
      <c r="B239" s="36"/>
      <c r="C239" s="197" t="s">
        <v>543</v>
      </c>
      <c r="D239" s="197" t="s">
        <v>121</v>
      </c>
      <c r="E239" s="198" t="s">
        <v>544</v>
      </c>
      <c r="F239" s="199" t="s">
        <v>545</v>
      </c>
      <c r="G239" s="200" t="s">
        <v>201</v>
      </c>
      <c r="H239" s="201">
        <v>18</v>
      </c>
      <c r="I239" s="202"/>
      <c r="J239" s="203">
        <f>ROUND(I239*H239,2)</f>
        <v>0</v>
      </c>
      <c r="K239" s="199" t="s">
        <v>19</v>
      </c>
      <c r="L239" s="41"/>
      <c r="M239" s="204" t="s">
        <v>19</v>
      </c>
      <c r="N239" s="205" t="s">
        <v>44</v>
      </c>
      <c r="O239" s="81"/>
      <c r="P239" s="206">
        <f>O239*H239</f>
        <v>0</v>
      </c>
      <c r="Q239" s="206">
        <v>0.00108</v>
      </c>
      <c r="R239" s="206">
        <f>Q239*H239</f>
        <v>0.019439999999999999</v>
      </c>
      <c r="S239" s="206">
        <v>0</v>
      </c>
      <c r="T239" s="20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8" t="s">
        <v>126</v>
      </c>
      <c r="AT239" s="208" t="s">
        <v>121</v>
      </c>
      <c r="AU239" s="208" t="s">
        <v>117</v>
      </c>
      <c r="AY239" s="14" t="s">
        <v>118</v>
      </c>
      <c r="BE239" s="209">
        <f>IF(N239="základní",J239,0)</f>
        <v>0</v>
      </c>
      <c r="BF239" s="209">
        <f>IF(N239="snížená",J239,0)</f>
        <v>0</v>
      </c>
      <c r="BG239" s="209">
        <f>IF(N239="zákl. přenesená",J239,0)</f>
        <v>0</v>
      </c>
      <c r="BH239" s="209">
        <f>IF(N239="sníž. přenesená",J239,0)</f>
        <v>0</v>
      </c>
      <c r="BI239" s="209">
        <f>IF(N239="nulová",J239,0)</f>
        <v>0</v>
      </c>
      <c r="BJ239" s="14" t="s">
        <v>117</v>
      </c>
      <c r="BK239" s="209">
        <f>ROUND(I239*H239,2)</f>
        <v>0</v>
      </c>
      <c r="BL239" s="14" t="s">
        <v>126</v>
      </c>
      <c r="BM239" s="208" t="s">
        <v>546</v>
      </c>
    </row>
    <row r="240" s="2" customFormat="1" ht="33" customHeight="1">
      <c r="A240" s="35"/>
      <c r="B240" s="36"/>
      <c r="C240" s="197" t="s">
        <v>547</v>
      </c>
      <c r="D240" s="197" t="s">
        <v>121</v>
      </c>
      <c r="E240" s="198" t="s">
        <v>548</v>
      </c>
      <c r="F240" s="199" t="s">
        <v>549</v>
      </c>
      <c r="G240" s="200" t="s">
        <v>124</v>
      </c>
      <c r="H240" s="201">
        <v>94</v>
      </c>
      <c r="I240" s="202"/>
      <c r="J240" s="203">
        <f>ROUND(I240*H240,2)</f>
        <v>0</v>
      </c>
      <c r="K240" s="199" t="s">
        <v>19</v>
      </c>
      <c r="L240" s="41"/>
      <c r="M240" s="204" t="s">
        <v>19</v>
      </c>
      <c r="N240" s="205" t="s">
        <v>44</v>
      </c>
      <c r="O240" s="81"/>
      <c r="P240" s="206">
        <f>O240*H240</f>
        <v>0</v>
      </c>
      <c r="Q240" s="206">
        <v>0.00108</v>
      </c>
      <c r="R240" s="206">
        <f>Q240*H240</f>
        <v>0.10152</v>
      </c>
      <c r="S240" s="206">
        <v>0</v>
      </c>
      <c r="T240" s="20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8" t="s">
        <v>126</v>
      </c>
      <c r="AT240" s="208" t="s">
        <v>121</v>
      </c>
      <c r="AU240" s="208" t="s">
        <v>117</v>
      </c>
      <c r="AY240" s="14" t="s">
        <v>118</v>
      </c>
      <c r="BE240" s="209">
        <f>IF(N240="základní",J240,0)</f>
        <v>0</v>
      </c>
      <c r="BF240" s="209">
        <f>IF(N240="snížená",J240,0)</f>
        <v>0</v>
      </c>
      <c r="BG240" s="209">
        <f>IF(N240="zákl. přenesená",J240,0)</f>
        <v>0</v>
      </c>
      <c r="BH240" s="209">
        <f>IF(N240="sníž. přenesená",J240,0)</f>
        <v>0</v>
      </c>
      <c r="BI240" s="209">
        <f>IF(N240="nulová",J240,0)</f>
        <v>0</v>
      </c>
      <c r="BJ240" s="14" t="s">
        <v>117</v>
      </c>
      <c r="BK240" s="209">
        <f>ROUND(I240*H240,2)</f>
        <v>0</v>
      </c>
      <c r="BL240" s="14" t="s">
        <v>126</v>
      </c>
      <c r="BM240" s="208" t="s">
        <v>550</v>
      </c>
    </row>
    <row r="241" s="2" customFormat="1" ht="37.8" customHeight="1">
      <c r="A241" s="35"/>
      <c r="B241" s="36"/>
      <c r="C241" s="197" t="s">
        <v>551</v>
      </c>
      <c r="D241" s="197" t="s">
        <v>121</v>
      </c>
      <c r="E241" s="198" t="s">
        <v>552</v>
      </c>
      <c r="F241" s="199" t="s">
        <v>553</v>
      </c>
      <c r="G241" s="200" t="s">
        <v>201</v>
      </c>
      <c r="H241" s="201">
        <v>14</v>
      </c>
      <c r="I241" s="202"/>
      <c r="J241" s="203">
        <f>ROUND(I241*H241,2)</f>
        <v>0</v>
      </c>
      <c r="K241" s="199" t="s">
        <v>19</v>
      </c>
      <c r="L241" s="41"/>
      <c r="M241" s="204" t="s">
        <v>19</v>
      </c>
      <c r="N241" s="205" t="s">
        <v>44</v>
      </c>
      <c r="O241" s="81"/>
      <c r="P241" s="206">
        <f>O241*H241</f>
        <v>0</v>
      </c>
      <c r="Q241" s="206">
        <v>0.00108</v>
      </c>
      <c r="R241" s="206">
        <f>Q241*H241</f>
        <v>0.01512</v>
      </c>
      <c r="S241" s="206">
        <v>0</v>
      </c>
      <c r="T241" s="207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8" t="s">
        <v>126</v>
      </c>
      <c r="AT241" s="208" t="s">
        <v>121</v>
      </c>
      <c r="AU241" s="208" t="s">
        <v>117</v>
      </c>
      <c r="AY241" s="14" t="s">
        <v>118</v>
      </c>
      <c r="BE241" s="209">
        <f>IF(N241="základní",J241,0)</f>
        <v>0</v>
      </c>
      <c r="BF241" s="209">
        <f>IF(N241="snížená",J241,0)</f>
        <v>0</v>
      </c>
      <c r="BG241" s="209">
        <f>IF(N241="zákl. přenesená",J241,0)</f>
        <v>0</v>
      </c>
      <c r="BH241" s="209">
        <f>IF(N241="sníž. přenesená",J241,0)</f>
        <v>0</v>
      </c>
      <c r="BI241" s="209">
        <f>IF(N241="nulová",J241,0)</f>
        <v>0</v>
      </c>
      <c r="BJ241" s="14" t="s">
        <v>117</v>
      </c>
      <c r="BK241" s="209">
        <f>ROUND(I241*H241,2)</f>
        <v>0</v>
      </c>
      <c r="BL241" s="14" t="s">
        <v>126</v>
      </c>
      <c r="BM241" s="208" t="s">
        <v>554</v>
      </c>
    </row>
    <row r="242" s="2" customFormat="1" ht="37.8" customHeight="1">
      <c r="A242" s="35"/>
      <c r="B242" s="36"/>
      <c r="C242" s="197" t="s">
        <v>555</v>
      </c>
      <c r="D242" s="197" t="s">
        <v>121</v>
      </c>
      <c r="E242" s="198" t="s">
        <v>556</v>
      </c>
      <c r="F242" s="199" t="s">
        <v>557</v>
      </c>
      <c r="G242" s="200" t="s">
        <v>201</v>
      </c>
      <c r="H242" s="201">
        <v>10</v>
      </c>
      <c r="I242" s="202"/>
      <c r="J242" s="203">
        <f>ROUND(I242*H242,2)</f>
        <v>0</v>
      </c>
      <c r="K242" s="199" t="s">
        <v>19</v>
      </c>
      <c r="L242" s="41"/>
      <c r="M242" s="204" t="s">
        <v>19</v>
      </c>
      <c r="N242" s="205" t="s">
        <v>44</v>
      </c>
      <c r="O242" s="81"/>
      <c r="P242" s="206">
        <f>O242*H242</f>
        <v>0</v>
      </c>
      <c r="Q242" s="206">
        <v>0.00108</v>
      </c>
      <c r="R242" s="206">
        <f>Q242*H242</f>
        <v>0.010800000000000001</v>
      </c>
      <c r="S242" s="206">
        <v>0</v>
      </c>
      <c r="T242" s="20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8" t="s">
        <v>126</v>
      </c>
      <c r="AT242" s="208" t="s">
        <v>121</v>
      </c>
      <c r="AU242" s="208" t="s">
        <v>117</v>
      </c>
      <c r="AY242" s="14" t="s">
        <v>118</v>
      </c>
      <c r="BE242" s="209">
        <f>IF(N242="základní",J242,0)</f>
        <v>0</v>
      </c>
      <c r="BF242" s="209">
        <f>IF(N242="snížená",J242,0)</f>
        <v>0</v>
      </c>
      <c r="BG242" s="209">
        <f>IF(N242="zákl. přenesená",J242,0)</f>
        <v>0</v>
      </c>
      <c r="BH242" s="209">
        <f>IF(N242="sníž. přenesená",J242,0)</f>
        <v>0</v>
      </c>
      <c r="BI242" s="209">
        <f>IF(N242="nulová",J242,0)</f>
        <v>0</v>
      </c>
      <c r="BJ242" s="14" t="s">
        <v>117</v>
      </c>
      <c r="BK242" s="209">
        <f>ROUND(I242*H242,2)</f>
        <v>0</v>
      </c>
      <c r="BL242" s="14" t="s">
        <v>126</v>
      </c>
      <c r="BM242" s="208" t="s">
        <v>558</v>
      </c>
    </row>
    <row r="243" s="2" customFormat="1" ht="49.05" customHeight="1">
      <c r="A243" s="35"/>
      <c r="B243" s="36"/>
      <c r="C243" s="197" t="s">
        <v>559</v>
      </c>
      <c r="D243" s="197" t="s">
        <v>121</v>
      </c>
      <c r="E243" s="198" t="s">
        <v>560</v>
      </c>
      <c r="F243" s="199" t="s">
        <v>561</v>
      </c>
      <c r="G243" s="200" t="s">
        <v>182</v>
      </c>
      <c r="H243" s="201">
        <v>1.292</v>
      </c>
      <c r="I243" s="202"/>
      <c r="J243" s="203">
        <f>ROUND(I243*H243,2)</f>
        <v>0</v>
      </c>
      <c r="K243" s="199" t="s">
        <v>125</v>
      </c>
      <c r="L243" s="41"/>
      <c r="M243" s="204" t="s">
        <v>19</v>
      </c>
      <c r="N243" s="205" t="s">
        <v>44</v>
      </c>
      <c r="O243" s="81"/>
      <c r="P243" s="206">
        <f>O243*H243</f>
        <v>0</v>
      </c>
      <c r="Q243" s="206">
        <v>0</v>
      </c>
      <c r="R243" s="206">
        <f>Q243*H243</f>
        <v>0</v>
      </c>
      <c r="S243" s="206">
        <v>0</v>
      </c>
      <c r="T243" s="207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8" t="s">
        <v>126</v>
      </c>
      <c r="AT243" s="208" t="s">
        <v>121</v>
      </c>
      <c r="AU243" s="208" t="s">
        <v>117</v>
      </c>
      <c r="AY243" s="14" t="s">
        <v>118</v>
      </c>
      <c r="BE243" s="209">
        <f>IF(N243="základní",J243,0)</f>
        <v>0</v>
      </c>
      <c r="BF243" s="209">
        <f>IF(N243="snížená",J243,0)</f>
        <v>0</v>
      </c>
      <c r="BG243" s="209">
        <f>IF(N243="zákl. přenesená",J243,0)</f>
        <v>0</v>
      </c>
      <c r="BH243" s="209">
        <f>IF(N243="sníž. přenesená",J243,0)</f>
        <v>0</v>
      </c>
      <c r="BI243" s="209">
        <f>IF(N243="nulová",J243,0)</f>
        <v>0</v>
      </c>
      <c r="BJ243" s="14" t="s">
        <v>117</v>
      </c>
      <c r="BK243" s="209">
        <f>ROUND(I243*H243,2)</f>
        <v>0</v>
      </c>
      <c r="BL243" s="14" t="s">
        <v>126</v>
      </c>
      <c r="BM243" s="208" t="s">
        <v>562</v>
      </c>
    </row>
    <row r="244" s="2" customFormat="1">
      <c r="A244" s="35"/>
      <c r="B244" s="36"/>
      <c r="C244" s="37"/>
      <c r="D244" s="210" t="s">
        <v>128</v>
      </c>
      <c r="E244" s="37"/>
      <c r="F244" s="211" t="s">
        <v>563</v>
      </c>
      <c r="G244" s="37"/>
      <c r="H244" s="37"/>
      <c r="I244" s="212"/>
      <c r="J244" s="37"/>
      <c r="K244" s="37"/>
      <c r="L244" s="41"/>
      <c r="M244" s="213"/>
      <c r="N244" s="214"/>
      <c r="O244" s="81"/>
      <c r="P244" s="81"/>
      <c r="Q244" s="81"/>
      <c r="R244" s="81"/>
      <c r="S244" s="81"/>
      <c r="T244" s="82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4" t="s">
        <v>128</v>
      </c>
      <c r="AU244" s="14" t="s">
        <v>117</v>
      </c>
    </row>
    <row r="245" s="12" customFormat="1" ht="22.8" customHeight="1">
      <c r="A245" s="12"/>
      <c r="B245" s="181"/>
      <c r="C245" s="182"/>
      <c r="D245" s="183" t="s">
        <v>71</v>
      </c>
      <c r="E245" s="195" t="s">
        <v>564</v>
      </c>
      <c r="F245" s="195" t="s">
        <v>565</v>
      </c>
      <c r="G245" s="182"/>
      <c r="H245" s="182"/>
      <c r="I245" s="185"/>
      <c r="J245" s="196">
        <f>BK245</f>
        <v>0</v>
      </c>
      <c r="K245" s="182"/>
      <c r="L245" s="187"/>
      <c r="M245" s="188"/>
      <c r="N245" s="189"/>
      <c r="O245" s="189"/>
      <c r="P245" s="190">
        <f>SUM(P246:P296)</f>
        <v>0</v>
      </c>
      <c r="Q245" s="189"/>
      <c r="R245" s="190">
        <f>SUM(R246:R296)</f>
        <v>0.12520937300000001</v>
      </c>
      <c r="S245" s="189"/>
      <c r="T245" s="191">
        <f>SUM(T246:T296)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92" t="s">
        <v>117</v>
      </c>
      <c r="AT245" s="193" t="s">
        <v>71</v>
      </c>
      <c r="AU245" s="193" t="s">
        <v>80</v>
      </c>
      <c r="AY245" s="192" t="s">
        <v>118</v>
      </c>
      <c r="BK245" s="194">
        <f>SUM(BK246:BK296)</f>
        <v>0</v>
      </c>
    </row>
    <row r="246" s="2" customFormat="1" ht="21.75" customHeight="1">
      <c r="A246" s="35"/>
      <c r="B246" s="36"/>
      <c r="C246" s="197" t="s">
        <v>566</v>
      </c>
      <c r="D246" s="197" t="s">
        <v>121</v>
      </c>
      <c r="E246" s="198" t="s">
        <v>567</v>
      </c>
      <c r="F246" s="199" t="s">
        <v>568</v>
      </c>
      <c r="G246" s="200" t="s">
        <v>201</v>
      </c>
      <c r="H246" s="201">
        <v>22</v>
      </c>
      <c r="I246" s="202"/>
      <c r="J246" s="203">
        <f>ROUND(I246*H246,2)</f>
        <v>0</v>
      </c>
      <c r="K246" s="199" t="s">
        <v>125</v>
      </c>
      <c r="L246" s="41"/>
      <c r="M246" s="204" t="s">
        <v>19</v>
      </c>
      <c r="N246" s="205" t="s">
        <v>44</v>
      </c>
      <c r="O246" s="81"/>
      <c r="P246" s="206">
        <f>O246*H246</f>
        <v>0</v>
      </c>
      <c r="Q246" s="206">
        <v>0.00010000000000000001</v>
      </c>
      <c r="R246" s="206">
        <f>Q246*H246</f>
        <v>0.0022000000000000001</v>
      </c>
      <c r="S246" s="206">
        <v>0</v>
      </c>
      <c r="T246" s="207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8" t="s">
        <v>126</v>
      </c>
      <c r="AT246" s="208" t="s">
        <v>121</v>
      </c>
      <c r="AU246" s="208" t="s">
        <v>117</v>
      </c>
      <c r="AY246" s="14" t="s">
        <v>118</v>
      </c>
      <c r="BE246" s="209">
        <f>IF(N246="základní",J246,0)</f>
        <v>0</v>
      </c>
      <c r="BF246" s="209">
        <f>IF(N246="snížená",J246,0)</f>
        <v>0</v>
      </c>
      <c r="BG246" s="209">
        <f>IF(N246="zákl. přenesená",J246,0)</f>
        <v>0</v>
      </c>
      <c r="BH246" s="209">
        <f>IF(N246="sníž. přenesená",J246,0)</f>
        <v>0</v>
      </c>
      <c r="BI246" s="209">
        <f>IF(N246="nulová",J246,0)</f>
        <v>0</v>
      </c>
      <c r="BJ246" s="14" t="s">
        <v>117</v>
      </c>
      <c r="BK246" s="209">
        <f>ROUND(I246*H246,2)</f>
        <v>0</v>
      </c>
      <c r="BL246" s="14" t="s">
        <v>126</v>
      </c>
      <c r="BM246" s="208" t="s">
        <v>569</v>
      </c>
    </row>
    <row r="247" s="2" customFormat="1">
      <c r="A247" s="35"/>
      <c r="B247" s="36"/>
      <c r="C247" s="37"/>
      <c r="D247" s="210" t="s">
        <v>128</v>
      </c>
      <c r="E247" s="37"/>
      <c r="F247" s="211" t="s">
        <v>570</v>
      </c>
      <c r="G247" s="37"/>
      <c r="H247" s="37"/>
      <c r="I247" s="212"/>
      <c r="J247" s="37"/>
      <c r="K247" s="37"/>
      <c r="L247" s="41"/>
      <c r="M247" s="213"/>
      <c r="N247" s="214"/>
      <c r="O247" s="81"/>
      <c r="P247" s="81"/>
      <c r="Q247" s="81"/>
      <c r="R247" s="81"/>
      <c r="S247" s="81"/>
      <c r="T247" s="82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4" t="s">
        <v>128</v>
      </c>
      <c r="AU247" s="14" t="s">
        <v>117</v>
      </c>
    </row>
    <row r="248" s="2" customFormat="1" ht="33" customHeight="1">
      <c r="A248" s="35"/>
      <c r="B248" s="36"/>
      <c r="C248" s="215" t="s">
        <v>571</v>
      </c>
      <c r="D248" s="215" t="s">
        <v>135</v>
      </c>
      <c r="E248" s="216" t="s">
        <v>572</v>
      </c>
      <c r="F248" s="217" t="s">
        <v>573</v>
      </c>
      <c r="G248" s="218" t="s">
        <v>201</v>
      </c>
      <c r="H248" s="219">
        <v>22</v>
      </c>
      <c r="I248" s="220"/>
      <c r="J248" s="221">
        <f>ROUND(I248*H248,2)</f>
        <v>0</v>
      </c>
      <c r="K248" s="217" t="s">
        <v>19</v>
      </c>
      <c r="L248" s="222"/>
      <c r="M248" s="223" t="s">
        <v>19</v>
      </c>
      <c r="N248" s="224" t="s">
        <v>44</v>
      </c>
      <c r="O248" s="81"/>
      <c r="P248" s="206">
        <f>O248*H248</f>
        <v>0</v>
      </c>
      <c r="Q248" s="206">
        <v>0.00027999999999999998</v>
      </c>
      <c r="R248" s="206">
        <f>Q248*H248</f>
        <v>0.0061599999999999997</v>
      </c>
      <c r="S248" s="206">
        <v>0</v>
      </c>
      <c r="T248" s="207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8" t="s">
        <v>138</v>
      </c>
      <c r="AT248" s="208" t="s">
        <v>135</v>
      </c>
      <c r="AU248" s="208" t="s">
        <v>117</v>
      </c>
      <c r="AY248" s="14" t="s">
        <v>118</v>
      </c>
      <c r="BE248" s="209">
        <f>IF(N248="základní",J248,0)</f>
        <v>0</v>
      </c>
      <c r="BF248" s="209">
        <f>IF(N248="snížená",J248,0)</f>
        <v>0</v>
      </c>
      <c r="BG248" s="209">
        <f>IF(N248="zákl. přenesená",J248,0)</f>
        <v>0</v>
      </c>
      <c r="BH248" s="209">
        <f>IF(N248="sníž. přenesená",J248,0)</f>
        <v>0</v>
      </c>
      <c r="BI248" s="209">
        <f>IF(N248="nulová",J248,0)</f>
        <v>0</v>
      </c>
      <c r="BJ248" s="14" t="s">
        <v>117</v>
      </c>
      <c r="BK248" s="209">
        <f>ROUND(I248*H248,2)</f>
        <v>0</v>
      </c>
      <c r="BL248" s="14" t="s">
        <v>126</v>
      </c>
      <c r="BM248" s="208" t="s">
        <v>574</v>
      </c>
    </row>
    <row r="249" s="2" customFormat="1" ht="24.15" customHeight="1">
      <c r="A249" s="35"/>
      <c r="B249" s="36"/>
      <c r="C249" s="215" t="s">
        <v>575</v>
      </c>
      <c r="D249" s="215" t="s">
        <v>135</v>
      </c>
      <c r="E249" s="216" t="s">
        <v>576</v>
      </c>
      <c r="F249" s="217" t="s">
        <v>577</v>
      </c>
      <c r="G249" s="218" t="s">
        <v>201</v>
      </c>
      <c r="H249" s="219">
        <v>1</v>
      </c>
      <c r="I249" s="220"/>
      <c r="J249" s="221">
        <f>ROUND(I249*H249,2)</f>
        <v>0</v>
      </c>
      <c r="K249" s="217" t="s">
        <v>19</v>
      </c>
      <c r="L249" s="222"/>
      <c r="M249" s="223" t="s">
        <v>19</v>
      </c>
      <c r="N249" s="224" t="s">
        <v>44</v>
      </c>
      <c r="O249" s="81"/>
      <c r="P249" s="206">
        <f>O249*H249</f>
        <v>0</v>
      </c>
      <c r="Q249" s="206">
        <v>0.0016800000000000001</v>
      </c>
      <c r="R249" s="206">
        <f>Q249*H249</f>
        <v>0.0016800000000000001</v>
      </c>
      <c r="S249" s="206">
        <v>0</v>
      </c>
      <c r="T249" s="20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8" t="s">
        <v>138</v>
      </c>
      <c r="AT249" s="208" t="s">
        <v>135</v>
      </c>
      <c r="AU249" s="208" t="s">
        <v>117</v>
      </c>
      <c r="AY249" s="14" t="s">
        <v>118</v>
      </c>
      <c r="BE249" s="209">
        <f>IF(N249="základní",J249,0)</f>
        <v>0</v>
      </c>
      <c r="BF249" s="209">
        <f>IF(N249="snížená",J249,0)</f>
        <v>0</v>
      </c>
      <c r="BG249" s="209">
        <f>IF(N249="zákl. přenesená",J249,0)</f>
        <v>0</v>
      </c>
      <c r="BH249" s="209">
        <f>IF(N249="sníž. přenesená",J249,0)</f>
        <v>0</v>
      </c>
      <c r="BI249" s="209">
        <f>IF(N249="nulová",J249,0)</f>
        <v>0</v>
      </c>
      <c r="BJ249" s="14" t="s">
        <v>117</v>
      </c>
      <c r="BK249" s="209">
        <f>ROUND(I249*H249,2)</f>
        <v>0</v>
      </c>
      <c r="BL249" s="14" t="s">
        <v>126</v>
      </c>
      <c r="BM249" s="208" t="s">
        <v>578</v>
      </c>
    </row>
    <row r="250" s="2" customFormat="1" ht="21.75" customHeight="1">
      <c r="A250" s="35"/>
      <c r="B250" s="36"/>
      <c r="C250" s="197" t="s">
        <v>579</v>
      </c>
      <c r="D250" s="197" t="s">
        <v>121</v>
      </c>
      <c r="E250" s="198" t="s">
        <v>580</v>
      </c>
      <c r="F250" s="199" t="s">
        <v>581</v>
      </c>
      <c r="G250" s="200" t="s">
        <v>201</v>
      </c>
      <c r="H250" s="201">
        <v>5</v>
      </c>
      <c r="I250" s="202"/>
      <c r="J250" s="203">
        <f>ROUND(I250*H250,2)</f>
        <v>0</v>
      </c>
      <c r="K250" s="199" t="s">
        <v>125</v>
      </c>
      <c r="L250" s="41"/>
      <c r="M250" s="204" t="s">
        <v>19</v>
      </c>
      <c r="N250" s="205" t="s">
        <v>44</v>
      </c>
      <c r="O250" s="81"/>
      <c r="P250" s="206">
        <f>O250*H250</f>
        <v>0</v>
      </c>
      <c r="Q250" s="206">
        <v>0.00024000000000000001</v>
      </c>
      <c r="R250" s="206">
        <f>Q250*H250</f>
        <v>0.0012000000000000001</v>
      </c>
      <c r="S250" s="206">
        <v>0</v>
      </c>
      <c r="T250" s="20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8" t="s">
        <v>126</v>
      </c>
      <c r="AT250" s="208" t="s">
        <v>121</v>
      </c>
      <c r="AU250" s="208" t="s">
        <v>117</v>
      </c>
      <c r="AY250" s="14" t="s">
        <v>118</v>
      </c>
      <c r="BE250" s="209">
        <f>IF(N250="základní",J250,0)</f>
        <v>0</v>
      </c>
      <c r="BF250" s="209">
        <f>IF(N250="snížená",J250,0)</f>
        <v>0</v>
      </c>
      <c r="BG250" s="209">
        <f>IF(N250="zákl. přenesená",J250,0)</f>
        <v>0</v>
      </c>
      <c r="BH250" s="209">
        <f>IF(N250="sníž. přenesená",J250,0)</f>
        <v>0</v>
      </c>
      <c r="BI250" s="209">
        <f>IF(N250="nulová",J250,0)</f>
        <v>0</v>
      </c>
      <c r="BJ250" s="14" t="s">
        <v>117</v>
      </c>
      <c r="BK250" s="209">
        <f>ROUND(I250*H250,2)</f>
        <v>0</v>
      </c>
      <c r="BL250" s="14" t="s">
        <v>126</v>
      </c>
      <c r="BM250" s="208" t="s">
        <v>582</v>
      </c>
    </row>
    <row r="251" s="2" customFormat="1">
      <c r="A251" s="35"/>
      <c r="B251" s="36"/>
      <c r="C251" s="37"/>
      <c r="D251" s="210" t="s">
        <v>128</v>
      </c>
      <c r="E251" s="37"/>
      <c r="F251" s="211" t="s">
        <v>583</v>
      </c>
      <c r="G251" s="37"/>
      <c r="H251" s="37"/>
      <c r="I251" s="212"/>
      <c r="J251" s="37"/>
      <c r="K251" s="37"/>
      <c r="L251" s="41"/>
      <c r="M251" s="213"/>
      <c r="N251" s="214"/>
      <c r="O251" s="81"/>
      <c r="P251" s="81"/>
      <c r="Q251" s="81"/>
      <c r="R251" s="81"/>
      <c r="S251" s="81"/>
      <c r="T251" s="82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128</v>
      </c>
      <c r="AU251" s="14" t="s">
        <v>117</v>
      </c>
    </row>
    <row r="252" s="2" customFormat="1" ht="24.15" customHeight="1">
      <c r="A252" s="35"/>
      <c r="B252" s="36"/>
      <c r="C252" s="215" t="s">
        <v>584</v>
      </c>
      <c r="D252" s="215" t="s">
        <v>135</v>
      </c>
      <c r="E252" s="216" t="s">
        <v>585</v>
      </c>
      <c r="F252" s="217" t="s">
        <v>586</v>
      </c>
      <c r="G252" s="218" t="s">
        <v>201</v>
      </c>
      <c r="H252" s="219">
        <v>5</v>
      </c>
      <c r="I252" s="220"/>
      <c r="J252" s="221">
        <f>ROUND(I252*H252,2)</f>
        <v>0</v>
      </c>
      <c r="K252" s="217" t="s">
        <v>19</v>
      </c>
      <c r="L252" s="222"/>
      <c r="M252" s="223" t="s">
        <v>19</v>
      </c>
      <c r="N252" s="224" t="s">
        <v>44</v>
      </c>
      <c r="O252" s="81"/>
      <c r="P252" s="206">
        <f>O252*H252</f>
        <v>0</v>
      </c>
      <c r="Q252" s="206">
        <v>0.0016800000000000001</v>
      </c>
      <c r="R252" s="206">
        <f>Q252*H252</f>
        <v>0.0084000000000000012</v>
      </c>
      <c r="S252" s="206">
        <v>0</v>
      </c>
      <c r="T252" s="207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8" t="s">
        <v>138</v>
      </c>
      <c r="AT252" s="208" t="s">
        <v>135</v>
      </c>
      <c r="AU252" s="208" t="s">
        <v>117</v>
      </c>
      <c r="AY252" s="14" t="s">
        <v>118</v>
      </c>
      <c r="BE252" s="209">
        <f>IF(N252="základní",J252,0)</f>
        <v>0</v>
      </c>
      <c r="BF252" s="209">
        <f>IF(N252="snížená",J252,0)</f>
        <v>0</v>
      </c>
      <c r="BG252" s="209">
        <f>IF(N252="zákl. přenesená",J252,0)</f>
        <v>0</v>
      </c>
      <c r="BH252" s="209">
        <f>IF(N252="sníž. přenesená",J252,0)</f>
        <v>0</v>
      </c>
      <c r="BI252" s="209">
        <f>IF(N252="nulová",J252,0)</f>
        <v>0</v>
      </c>
      <c r="BJ252" s="14" t="s">
        <v>117</v>
      </c>
      <c r="BK252" s="209">
        <f>ROUND(I252*H252,2)</f>
        <v>0</v>
      </c>
      <c r="BL252" s="14" t="s">
        <v>126</v>
      </c>
      <c r="BM252" s="208" t="s">
        <v>587</v>
      </c>
    </row>
    <row r="253" s="2" customFormat="1" ht="24.15" customHeight="1">
      <c r="A253" s="35"/>
      <c r="B253" s="36"/>
      <c r="C253" s="215" t="s">
        <v>588</v>
      </c>
      <c r="D253" s="215" t="s">
        <v>135</v>
      </c>
      <c r="E253" s="216" t="s">
        <v>589</v>
      </c>
      <c r="F253" s="217" t="s">
        <v>590</v>
      </c>
      <c r="G253" s="218" t="s">
        <v>201</v>
      </c>
      <c r="H253" s="219">
        <v>2</v>
      </c>
      <c r="I253" s="220"/>
      <c r="J253" s="221">
        <f>ROUND(I253*H253,2)</f>
        <v>0</v>
      </c>
      <c r="K253" s="217" t="s">
        <v>19</v>
      </c>
      <c r="L253" s="222"/>
      <c r="M253" s="223" t="s">
        <v>19</v>
      </c>
      <c r="N253" s="224" t="s">
        <v>44</v>
      </c>
      <c r="O253" s="81"/>
      <c r="P253" s="206">
        <f>O253*H253</f>
        <v>0</v>
      </c>
      <c r="Q253" s="206">
        <v>0.0016800000000000001</v>
      </c>
      <c r="R253" s="206">
        <f>Q253*H253</f>
        <v>0.0033600000000000001</v>
      </c>
      <c r="S253" s="206">
        <v>0</v>
      </c>
      <c r="T253" s="207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8" t="s">
        <v>138</v>
      </c>
      <c r="AT253" s="208" t="s">
        <v>135</v>
      </c>
      <c r="AU253" s="208" t="s">
        <v>117</v>
      </c>
      <c r="AY253" s="14" t="s">
        <v>118</v>
      </c>
      <c r="BE253" s="209">
        <f>IF(N253="základní",J253,0)</f>
        <v>0</v>
      </c>
      <c r="BF253" s="209">
        <f>IF(N253="snížená",J253,0)</f>
        <v>0</v>
      </c>
      <c r="BG253" s="209">
        <f>IF(N253="zákl. přenesená",J253,0)</f>
        <v>0</v>
      </c>
      <c r="BH253" s="209">
        <f>IF(N253="sníž. přenesená",J253,0)</f>
        <v>0</v>
      </c>
      <c r="BI253" s="209">
        <f>IF(N253="nulová",J253,0)</f>
        <v>0</v>
      </c>
      <c r="BJ253" s="14" t="s">
        <v>117</v>
      </c>
      <c r="BK253" s="209">
        <f>ROUND(I253*H253,2)</f>
        <v>0</v>
      </c>
      <c r="BL253" s="14" t="s">
        <v>126</v>
      </c>
      <c r="BM253" s="208" t="s">
        <v>591</v>
      </c>
    </row>
    <row r="254" s="2" customFormat="1" ht="21.75" customHeight="1">
      <c r="A254" s="35"/>
      <c r="B254" s="36"/>
      <c r="C254" s="197" t="s">
        <v>592</v>
      </c>
      <c r="D254" s="197" t="s">
        <v>121</v>
      </c>
      <c r="E254" s="198" t="s">
        <v>593</v>
      </c>
      <c r="F254" s="199" t="s">
        <v>594</v>
      </c>
      <c r="G254" s="200" t="s">
        <v>201</v>
      </c>
      <c r="H254" s="201">
        <v>1</v>
      </c>
      <c r="I254" s="202"/>
      <c r="J254" s="203">
        <f>ROUND(I254*H254,2)</f>
        <v>0</v>
      </c>
      <c r="K254" s="199" t="s">
        <v>125</v>
      </c>
      <c r="L254" s="41"/>
      <c r="M254" s="204" t="s">
        <v>19</v>
      </c>
      <c r="N254" s="205" t="s">
        <v>44</v>
      </c>
      <c r="O254" s="81"/>
      <c r="P254" s="206">
        <f>O254*H254</f>
        <v>0</v>
      </c>
      <c r="Q254" s="206">
        <v>0.00032937299999999999</v>
      </c>
      <c r="R254" s="206">
        <f>Q254*H254</f>
        <v>0.00032937299999999999</v>
      </c>
      <c r="S254" s="206">
        <v>0</v>
      </c>
      <c r="T254" s="20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8" t="s">
        <v>126</v>
      </c>
      <c r="AT254" s="208" t="s">
        <v>121</v>
      </c>
      <c r="AU254" s="208" t="s">
        <v>117</v>
      </c>
      <c r="AY254" s="14" t="s">
        <v>118</v>
      </c>
      <c r="BE254" s="209">
        <f>IF(N254="základní",J254,0)</f>
        <v>0</v>
      </c>
      <c r="BF254" s="209">
        <f>IF(N254="snížená",J254,0)</f>
        <v>0</v>
      </c>
      <c r="BG254" s="209">
        <f>IF(N254="zákl. přenesená",J254,0)</f>
        <v>0</v>
      </c>
      <c r="BH254" s="209">
        <f>IF(N254="sníž. přenesená",J254,0)</f>
        <v>0</v>
      </c>
      <c r="BI254" s="209">
        <f>IF(N254="nulová",J254,0)</f>
        <v>0</v>
      </c>
      <c r="BJ254" s="14" t="s">
        <v>117</v>
      </c>
      <c r="BK254" s="209">
        <f>ROUND(I254*H254,2)</f>
        <v>0</v>
      </c>
      <c r="BL254" s="14" t="s">
        <v>126</v>
      </c>
      <c r="BM254" s="208" t="s">
        <v>595</v>
      </c>
    </row>
    <row r="255" s="2" customFormat="1">
      <c r="A255" s="35"/>
      <c r="B255" s="36"/>
      <c r="C255" s="37"/>
      <c r="D255" s="210" t="s">
        <v>128</v>
      </c>
      <c r="E255" s="37"/>
      <c r="F255" s="211" t="s">
        <v>596</v>
      </c>
      <c r="G255" s="37"/>
      <c r="H255" s="37"/>
      <c r="I255" s="212"/>
      <c r="J255" s="37"/>
      <c r="K255" s="37"/>
      <c r="L255" s="41"/>
      <c r="M255" s="213"/>
      <c r="N255" s="214"/>
      <c r="O255" s="81"/>
      <c r="P255" s="81"/>
      <c r="Q255" s="81"/>
      <c r="R255" s="81"/>
      <c r="S255" s="81"/>
      <c r="T255" s="82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128</v>
      </c>
      <c r="AU255" s="14" t="s">
        <v>117</v>
      </c>
    </row>
    <row r="256" s="2" customFormat="1" ht="52.2" customHeight="1">
      <c r="A256" s="35"/>
      <c r="B256" s="36"/>
      <c r="C256" s="215" t="s">
        <v>597</v>
      </c>
      <c r="D256" s="215" t="s">
        <v>135</v>
      </c>
      <c r="E256" s="216" t="s">
        <v>598</v>
      </c>
      <c r="F256" s="217" t="s">
        <v>599</v>
      </c>
      <c r="G256" s="218" t="s">
        <v>201</v>
      </c>
      <c r="H256" s="219">
        <v>1</v>
      </c>
      <c r="I256" s="220"/>
      <c r="J256" s="221">
        <f>ROUND(I256*H256,2)</f>
        <v>0</v>
      </c>
      <c r="K256" s="217" t="s">
        <v>19</v>
      </c>
      <c r="L256" s="222"/>
      <c r="M256" s="223" t="s">
        <v>19</v>
      </c>
      <c r="N256" s="224" t="s">
        <v>44</v>
      </c>
      <c r="O256" s="81"/>
      <c r="P256" s="206">
        <f>O256*H256</f>
        <v>0</v>
      </c>
      <c r="Q256" s="206">
        <v>0.00114</v>
      </c>
      <c r="R256" s="206">
        <f>Q256*H256</f>
        <v>0.00114</v>
      </c>
      <c r="S256" s="206">
        <v>0</v>
      </c>
      <c r="T256" s="207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8" t="s">
        <v>138</v>
      </c>
      <c r="AT256" s="208" t="s">
        <v>135</v>
      </c>
      <c r="AU256" s="208" t="s">
        <v>117</v>
      </c>
      <c r="AY256" s="14" t="s">
        <v>118</v>
      </c>
      <c r="BE256" s="209">
        <f>IF(N256="základní",J256,0)</f>
        <v>0</v>
      </c>
      <c r="BF256" s="209">
        <f>IF(N256="snížená",J256,0)</f>
        <v>0</v>
      </c>
      <c r="BG256" s="209">
        <f>IF(N256="zákl. přenesená",J256,0)</f>
        <v>0</v>
      </c>
      <c r="BH256" s="209">
        <f>IF(N256="sníž. přenesená",J256,0)</f>
        <v>0</v>
      </c>
      <c r="BI256" s="209">
        <f>IF(N256="nulová",J256,0)</f>
        <v>0</v>
      </c>
      <c r="BJ256" s="14" t="s">
        <v>117</v>
      </c>
      <c r="BK256" s="209">
        <f>ROUND(I256*H256,2)</f>
        <v>0</v>
      </c>
      <c r="BL256" s="14" t="s">
        <v>126</v>
      </c>
      <c r="BM256" s="208" t="s">
        <v>600</v>
      </c>
    </row>
    <row r="257" s="2" customFormat="1" ht="24.15" customHeight="1">
      <c r="A257" s="35"/>
      <c r="B257" s="36"/>
      <c r="C257" s="197" t="s">
        <v>601</v>
      </c>
      <c r="D257" s="197" t="s">
        <v>121</v>
      </c>
      <c r="E257" s="198" t="s">
        <v>602</v>
      </c>
      <c r="F257" s="199" t="s">
        <v>603</v>
      </c>
      <c r="G257" s="200" t="s">
        <v>201</v>
      </c>
      <c r="H257" s="201">
        <v>3</v>
      </c>
      <c r="I257" s="202"/>
      <c r="J257" s="203">
        <f>ROUND(I257*H257,2)</f>
        <v>0</v>
      </c>
      <c r="K257" s="199" t="s">
        <v>125</v>
      </c>
      <c r="L257" s="41"/>
      <c r="M257" s="204" t="s">
        <v>19</v>
      </c>
      <c r="N257" s="205" t="s">
        <v>44</v>
      </c>
      <c r="O257" s="81"/>
      <c r="P257" s="206">
        <f>O257*H257</f>
        <v>0</v>
      </c>
      <c r="Q257" s="206">
        <v>0.00027</v>
      </c>
      <c r="R257" s="206">
        <f>Q257*H257</f>
        <v>0.00080999999999999996</v>
      </c>
      <c r="S257" s="206">
        <v>0</v>
      </c>
      <c r="T257" s="20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8" t="s">
        <v>126</v>
      </c>
      <c r="AT257" s="208" t="s">
        <v>121</v>
      </c>
      <c r="AU257" s="208" t="s">
        <v>117</v>
      </c>
      <c r="AY257" s="14" t="s">
        <v>118</v>
      </c>
      <c r="BE257" s="209">
        <f>IF(N257="základní",J257,0)</f>
        <v>0</v>
      </c>
      <c r="BF257" s="209">
        <f>IF(N257="snížená",J257,0)</f>
        <v>0</v>
      </c>
      <c r="BG257" s="209">
        <f>IF(N257="zákl. přenesená",J257,0)</f>
        <v>0</v>
      </c>
      <c r="BH257" s="209">
        <f>IF(N257="sníž. přenesená",J257,0)</f>
        <v>0</v>
      </c>
      <c r="BI257" s="209">
        <f>IF(N257="nulová",J257,0)</f>
        <v>0</v>
      </c>
      <c r="BJ257" s="14" t="s">
        <v>117</v>
      </c>
      <c r="BK257" s="209">
        <f>ROUND(I257*H257,2)</f>
        <v>0</v>
      </c>
      <c r="BL257" s="14" t="s">
        <v>126</v>
      </c>
      <c r="BM257" s="208" t="s">
        <v>604</v>
      </c>
    </row>
    <row r="258" s="2" customFormat="1">
      <c r="A258" s="35"/>
      <c r="B258" s="36"/>
      <c r="C258" s="37"/>
      <c r="D258" s="210" t="s">
        <v>128</v>
      </c>
      <c r="E258" s="37"/>
      <c r="F258" s="211" t="s">
        <v>605</v>
      </c>
      <c r="G258" s="37"/>
      <c r="H258" s="37"/>
      <c r="I258" s="212"/>
      <c r="J258" s="37"/>
      <c r="K258" s="37"/>
      <c r="L258" s="41"/>
      <c r="M258" s="213"/>
      <c r="N258" s="214"/>
      <c r="O258" s="81"/>
      <c r="P258" s="81"/>
      <c r="Q258" s="81"/>
      <c r="R258" s="81"/>
      <c r="S258" s="81"/>
      <c r="T258" s="82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4" t="s">
        <v>128</v>
      </c>
      <c r="AU258" s="14" t="s">
        <v>117</v>
      </c>
    </row>
    <row r="259" s="2" customFormat="1" ht="33" customHeight="1">
      <c r="A259" s="35"/>
      <c r="B259" s="36"/>
      <c r="C259" s="197" t="s">
        <v>606</v>
      </c>
      <c r="D259" s="197" t="s">
        <v>121</v>
      </c>
      <c r="E259" s="198" t="s">
        <v>607</v>
      </c>
      <c r="F259" s="199" t="s">
        <v>608</v>
      </c>
      <c r="G259" s="200" t="s">
        <v>201</v>
      </c>
      <c r="H259" s="201">
        <v>1</v>
      </c>
      <c r="I259" s="202"/>
      <c r="J259" s="203">
        <f>ROUND(I259*H259,2)</f>
        <v>0</v>
      </c>
      <c r="K259" s="199" t="s">
        <v>125</v>
      </c>
      <c r="L259" s="41"/>
      <c r="M259" s="204" t="s">
        <v>19</v>
      </c>
      <c r="N259" s="205" t="s">
        <v>44</v>
      </c>
      <c r="O259" s="81"/>
      <c r="P259" s="206">
        <f>O259*H259</f>
        <v>0</v>
      </c>
      <c r="Q259" s="206">
        <v>0.00029</v>
      </c>
      <c r="R259" s="206">
        <f>Q259*H259</f>
        <v>0.00029</v>
      </c>
      <c r="S259" s="206">
        <v>0</v>
      </c>
      <c r="T259" s="20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8" t="s">
        <v>126</v>
      </c>
      <c r="AT259" s="208" t="s">
        <v>121</v>
      </c>
      <c r="AU259" s="208" t="s">
        <v>117</v>
      </c>
      <c r="AY259" s="14" t="s">
        <v>118</v>
      </c>
      <c r="BE259" s="209">
        <f>IF(N259="základní",J259,0)</f>
        <v>0</v>
      </c>
      <c r="BF259" s="209">
        <f>IF(N259="snížená",J259,0)</f>
        <v>0</v>
      </c>
      <c r="BG259" s="209">
        <f>IF(N259="zákl. přenesená",J259,0)</f>
        <v>0</v>
      </c>
      <c r="BH259" s="209">
        <f>IF(N259="sníž. přenesená",J259,0)</f>
        <v>0</v>
      </c>
      <c r="BI259" s="209">
        <f>IF(N259="nulová",J259,0)</f>
        <v>0</v>
      </c>
      <c r="BJ259" s="14" t="s">
        <v>117</v>
      </c>
      <c r="BK259" s="209">
        <f>ROUND(I259*H259,2)</f>
        <v>0</v>
      </c>
      <c r="BL259" s="14" t="s">
        <v>126</v>
      </c>
      <c r="BM259" s="208" t="s">
        <v>609</v>
      </c>
    </row>
    <row r="260" s="2" customFormat="1">
      <c r="A260" s="35"/>
      <c r="B260" s="36"/>
      <c r="C260" s="37"/>
      <c r="D260" s="210" t="s">
        <v>128</v>
      </c>
      <c r="E260" s="37"/>
      <c r="F260" s="211" t="s">
        <v>610</v>
      </c>
      <c r="G260" s="37"/>
      <c r="H260" s="37"/>
      <c r="I260" s="212"/>
      <c r="J260" s="37"/>
      <c r="K260" s="37"/>
      <c r="L260" s="41"/>
      <c r="M260" s="213"/>
      <c r="N260" s="214"/>
      <c r="O260" s="81"/>
      <c r="P260" s="81"/>
      <c r="Q260" s="81"/>
      <c r="R260" s="81"/>
      <c r="S260" s="81"/>
      <c r="T260" s="82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4" t="s">
        <v>128</v>
      </c>
      <c r="AU260" s="14" t="s">
        <v>117</v>
      </c>
    </row>
    <row r="261" s="2" customFormat="1" ht="37.8" customHeight="1">
      <c r="A261" s="35"/>
      <c r="B261" s="36"/>
      <c r="C261" s="197" t="s">
        <v>611</v>
      </c>
      <c r="D261" s="197" t="s">
        <v>121</v>
      </c>
      <c r="E261" s="198" t="s">
        <v>612</v>
      </c>
      <c r="F261" s="199" t="s">
        <v>613</v>
      </c>
      <c r="G261" s="200" t="s">
        <v>201</v>
      </c>
      <c r="H261" s="201">
        <v>71</v>
      </c>
      <c r="I261" s="202"/>
      <c r="J261" s="203">
        <f>ROUND(I261*H261,2)</f>
        <v>0</v>
      </c>
      <c r="K261" s="199" t="s">
        <v>125</v>
      </c>
      <c r="L261" s="41"/>
      <c r="M261" s="204" t="s">
        <v>19</v>
      </c>
      <c r="N261" s="205" t="s">
        <v>44</v>
      </c>
      <c r="O261" s="81"/>
      <c r="P261" s="206">
        <f>O261*H261</f>
        <v>0</v>
      </c>
      <c r="Q261" s="206">
        <v>0.00013999999999999999</v>
      </c>
      <c r="R261" s="206">
        <f>Q261*H261</f>
        <v>0.0099399999999999992</v>
      </c>
      <c r="S261" s="206">
        <v>0</v>
      </c>
      <c r="T261" s="207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8" t="s">
        <v>126</v>
      </c>
      <c r="AT261" s="208" t="s">
        <v>121</v>
      </c>
      <c r="AU261" s="208" t="s">
        <v>117</v>
      </c>
      <c r="AY261" s="14" t="s">
        <v>118</v>
      </c>
      <c r="BE261" s="209">
        <f>IF(N261="základní",J261,0)</f>
        <v>0</v>
      </c>
      <c r="BF261" s="209">
        <f>IF(N261="snížená",J261,0)</f>
        <v>0</v>
      </c>
      <c r="BG261" s="209">
        <f>IF(N261="zákl. přenesená",J261,0)</f>
        <v>0</v>
      </c>
      <c r="BH261" s="209">
        <f>IF(N261="sníž. přenesená",J261,0)</f>
        <v>0</v>
      </c>
      <c r="BI261" s="209">
        <f>IF(N261="nulová",J261,0)</f>
        <v>0</v>
      </c>
      <c r="BJ261" s="14" t="s">
        <v>117</v>
      </c>
      <c r="BK261" s="209">
        <f>ROUND(I261*H261,2)</f>
        <v>0</v>
      </c>
      <c r="BL261" s="14" t="s">
        <v>126</v>
      </c>
      <c r="BM261" s="208" t="s">
        <v>614</v>
      </c>
    </row>
    <row r="262" s="2" customFormat="1">
      <c r="A262" s="35"/>
      <c r="B262" s="36"/>
      <c r="C262" s="37"/>
      <c r="D262" s="210" t="s">
        <v>128</v>
      </c>
      <c r="E262" s="37"/>
      <c r="F262" s="211" t="s">
        <v>615</v>
      </c>
      <c r="G262" s="37"/>
      <c r="H262" s="37"/>
      <c r="I262" s="212"/>
      <c r="J262" s="37"/>
      <c r="K262" s="37"/>
      <c r="L262" s="41"/>
      <c r="M262" s="213"/>
      <c r="N262" s="214"/>
      <c r="O262" s="81"/>
      <c r="P262" s="81"/>
      <c r="Q262" s="81"/>
      <c r="R262" s="81"/>
      <c r="S262" s="81"/>
      <c r="T262" s="82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4" t="s">
        <v>128</v>
      </c>
      <c r="AU262" s="14" t="s">
        <v>117</v>
      </c>
    </row>
    <row r="263" s="2" customFormat="1" ht="21.75" customHeight="1">
      <c r="A263" s="35"/>
      <c r="B263" s="36"/>
      <c r="C263" s="197" t="s">
        <v>616</v>
      </c>
      <c r="D263" s="197" t="s">
        <v>121</v>
      </c>
      <c r="E263" s="198" t="s">
        <v>617</v>
      </c>
      <c r="F263" s="199" t="s">
        <v>618</v>
      </c>
      <c r="G263" s="200" t="s">
        <v>201</v>
      </c>
      <c r="H263" s="201">
        <v>1</v>
      </c>
      <c r="I263" s="202"/>
      <c r="J263" s="203">
        <f>ROUND(I263*H263,2)</f>
        <v>0</v>
      </c>
      <c r="K263" s="199" t="s">
        <v>125</v>
      </c>
      <c r="L263" s="41"/>
      <c r="M263" s="204" t="s">
        <v>19</v>
      </c>
      <c r="N263" s="205" t="s">
        <v>44</v>
      </c>
      <c r="O263" s="81"/>
      <c r="P263" s="206">
        <f>O263*H263</f>
        <v>0</v>
      </c>
      <c r="Q263" s="206">
        <v>0.00069999999999999999</v>
      </c>
      <c r="R263" s="206">
        <f>Q263*H263</f>
        <v>0.00069999999999999999</v>
      </c>
      <c r="S263" s="206">
        <v>0</v>
      </c>
      <c r="T263" s="20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8" t="s">
        <v>126</v>
      </c>
      <c r="AT263" s="208" t="s">
        <v>121</v>
      </c>
      <c r="AU263" s="208" t="s">
        <v>117</v>
      </c>
      <c r="AY263" s="14" t="s">
        <v>118</v>
      </c>
      <c r="BE263" s="209">
        <f>IF(N263="základní",J263,0)</f>
        <v>0</v>
      </c>
      <c r="BF263" s="209">
        <f>IF(N263="snížená",J263,0)</f>
        <v>0</v>
      </c>
      <c r="BG263" s="209">
        <f>IF(N263="zákl. přenesená",J263,0)</f>
        <v>0</v>
      </c>
      <c r="BH263" s="209">
        <f>IF(N263="sníž. přenesená",J263,0)</f>
        <v>0</v>
      </c>
      <c r="BI263" s="209">
        <f>IF(N263="nulová",J263,0)</f>
        <v>0</v>
      </c>
      <c r="BJ263" s="14" t="s">
        <v>117</v>
      </c>
      <c r="BK263" s="209">
        <f>ROUND(I263*H263,2)</f>
        <v>0</v>
      </c>
      <c r="BL263" s="14" t="s">
        <v>126</v>
      </c>
      <c r="BM263" s="208" t="s">
        <v>619</v>
      </c>
    </row>
    <row r="264" s="2" customFormat="1">
      <c r="A264" s="35"/>
      <c r="B264" s="36"/>
      <c r="C264" s="37"/>
      <c r="D264" s="210" t="s">
        <v>128</v>
      </c>
      <c r="E264" s="37"/>
      <c r="F264" s="211" t="s">
        <v>620</v>
      </c>
      <c r="G264" s="37"/>
      <c r="H264" s="37"/>
      <c r="I264" s="212"/>
      <c r="J264" s="37"/>
      <c r="K264" s="37"/>
      <c r="L264" s="41"/>
      <c r="M264" s="213"/>
      <c r="N264" s="214"/>
      <c r="O264" s="81"/>
      <c r="P264" s="81"/>
      <c r="Q264" s="81"/>
      <c r="R264" s="81"/>
      <c r="S264" s="81"/>
      <c r="T264" s="82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4" t="s">
        <v>128</v>
      </c>
      <c r="AU264" s="14" t="s">
        <v>117</v>
      </c>
    </row>
    <row r="265" s="2" customFormat="1" ht="21.75" customHeight="1">
      <c r="A265" s="35"/>
      <c r="B265" s="36"/>
      <c r="C265" s="197" t="s">
        <v>621</v>
      </c>
      <c r="D265" s="197" t="s">
        <v>121</v>
      </c>
      <c r="E265" s="198" t="s">
        <v>622</v>
      </c>
      <c r="F265" s="199" t="s">
        <v>623</v>
      </c>
      <c r="G265" s="200" t="s">
        <v>201</v>
      </c>
      <c r="H265" s="201">
        <v>1</v>
      </c>
      <c r="I265" s="202"/>
      <c r="J265" s="203">
        <f>ROUND(I265*H265,2)</f>
        <v>0</v>
      </c>
      <c r="K265" s="199" t="s">
        <v>125</v>
      </c>
      <c r="L265" s="41"/>
      <c r="M265" s="204" t="s">
        <v>19</v>
      </c>
      <c r="N265" s="205" t="s">
        <v>44</v>
      </c>
      <c r="O265" s="81"/>
      <c r="P265" s="206">
        <f>O265*H265</f>
        <v>0</v>
      </c>
      <c r="Q265" s="206">
        <v>0.00077999999999999999</v>
      </c>
      <c r="R265" s="206">
        <f>Q265*H265</f>
        <v>0.00077999999999999999</v>
      </c>
      <c r="S265" s="206">
        <v>0</v>
      </c>
      <c r="T265" s="207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8" t="s">
        <v>126</v>
      </c>
      <c r="AT265" s="208" t="s">
        <v>121</v>
      </c>
      <c r="AU265" s="208" t="s">
        <v>117</v>
      </c>
      <c r="AY265" s="14" t="s">
        <v>118</v>
      </c>
      <c r="BE265" s="209">
        <f>IF(N265="základní",J265,0)</f>
        <v>0</v>
      </c>
      <c r="BF265" s="209">
        <f>IF(N265="snížená",J265,0)</f>
        <v>0</v>
      </c>
      <c r="BG265" s="209">
        <f>IF(N265="zákl. přenesená",J265,0)</f>
        <v>0</v>
      </c>
      <c r="BH265" s="209">
        <f>IF(N265="sníž. přenesená",J265,0)</f>
        <v>0</v>
      </c>
      <c r="BI265" s="209">
        <f>IF(N265="nulová",J265,0)</f>
        <v>0</v>
      </c>
      <c r="BJ265" s="14" t="s">
        <v>117</v>
      </c>
      <c r="BK265" s="209">
        <f>ROUND(I265*H265,2)</f>
        <v>0</v>
      </c>
      <c r="BL265" s="14" t="s">
        <v>126</v>
      </c>
      <c r="BM265" s="208" t="s">
        <v>624</v>
      </c>
    </row>
    <row r="266" s="2" customFormat="1">
      <c r="A266" s="35"/>
      <c r="B266" s="36"/>
      <c r="C266" s="37"/>
      <c r="D266" s="210" t="s">
        <v>128</v>
      </c>
      <c r="E266" s="37"/>
      <c r="F266" s="211" t="s">
        <v>625</v>
      </c>
      <c r="G266" s="37"/>
      <c r="H266" s="37"/>
      <c r="I266" s="212"/>
      <c r="J266" s="37"/>
      <c r="K266" s="37"/>
      <c r="L266" s="41"/>
      <c r="M266" s="213"/>
      <c r="N266" s="214"/>
      <c r="O266" s="81"/>
      <c r="P266" s="81"/>
      <c r="Q266" s="81"/>
      <c r="R266" s="81"/>
      <c r="S266" s="81"/>
      <c r="T266" s="82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4" t="s">
        <v>128</v>
      </c>
      <c r="AU266" s="14" t="s">
        <v>117</v>
      </c>
    </row>
    <row r="267" s="2" customFormat="1" ht="33" customHeight="1">
      <c r="A267" s="35"/>
      <c r="B267" s="36"/>
      <c r="C267" s="197" t="s">
        <v>626</v>
      </c>
      <c r="D267" s="197" t="s">
        <v>121</v>
      </c>
      <c r="E267" s="198" t="s">
        <v>627</v>
      </c>
      <c r="F267" s="199" t="s">
        <v>628</v>
      </c>
      <c r="G267" s="200" t="s">
        <v>201</v>
      </c>
      <c r="H267" s="201">
        <v>70</v>
      </c>
      <c r="I267" s="202"/>
      <c r="J267" s="203">
        <f>ROUND(I267*H267,2)</f>
        <v>0</v>
      </c>
      <c r="K267" s="199" t="s">
        <v>125</v>
      </c>
      <c r="L267" s="41"/>
      <c r="M267" s="204" t="s">
        <v>19</v>
      </c>
      <c r="N267" s="205" t="s">
        <v>44</v>
      </c>
      <c r="O267" s="81"/>
      <c r="P267" s="206">
        <f>O267*H267</f>
        <v>0</v>
      </c>
      <c r="Q267" s="206">
        <v>0.00069999999999999999</v>
      </c>
      <c r="R267" s="206">
        <f>Q267*H267</f>
        <v>0.049000000000000002</v>
      </c>
      <c r="S267" s="206">
        <v>0</v>
      </c>
      <c r="T267" s="207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8" t="s">
        <v>126</v>
      </c>
      <c r="AT267" s="208" t="s">
        <v>121</v>
      </c>
      <c r="AU267" s="208" t="s">
        <v>117</v>
      </c>
      <c r="AY267" s="14" t="s">
        <v>118</v>
      </c>
      <c r="BE267" s="209">
        <f>IF(N267="základní",J267,0)</f>
        <v>0</v>
      </c>
      <c r="BF267" s="209">
        <f>IF(N267="snížená",J267,0)</f>
        <v>0</v>
      </c>
      <c r="BG267" s="209">
        <f>IF(N267="zákl. přenesená",J267,0)</f>
        <v>0</v>
      </c>
      <c r="BH267" s="209">
        <f>IF(N267="sníž. přenesená",J267,0)</f>
        <v>0</v>
      </c>
      <c r="BI267" s="209">
        <f>IF(N267="nulová",J267,0)</f>
        <v>0</v>
      </c>
      <c r="BJ267" s="14" t="s">
        <v>117</v>
      </c>
      <c r="BK267" s="209">
        <f>ROUND(I267*H267,2)</f>
        <v>0</v>
      </c>
      <c r="BL267" s="14" t="s">
        <v>126</v>
      </c>
      <c r="BM267" s="208" t="s">
        <v>629</v>
      </c>
    </row>
    <row r="268" s="2" customFormat="1">
      <c r="A268" s="35"/>
      <c r="B268" s="36"/>
      <c r="C268" s="37"/>
      <c r="D268" s="210" t="s">
        <v>128</v>
      </c>
      <c r="E268" s="37"/>
      <c r="F268" s="211" t="s">
        <v>630</v>
      </c>
      <c r="G268" s="37"/>
      <c r="H268" s="37"/>
      <c r="I268" s="212"/>
      <c r="J268" s="37"/>
      <c r="K268" s="37"/>
      <c r="L268" s="41"/>
      <c r="M268" s="213"/>
      <c r="N268" s="214"/>
      <c r="O268" s="81"/>
      <c r="P268" s="81"/>
      <c r="Q268" s="81"/>
      <c r="R268" s="81"/>
      <c r="S268" s="81"/>
      <c r="T268" s="82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4" t="s">
        <v>128</v>
      </c>
      <c r="AU268" s="14" t="s">
        <v>117</v>
      </c>
    </row>
    <row r="269" s="2" customFormat="1" ht="24.15" customHeight="1">
      <c r="A269" s="35"/>
      <c r="B269" s="36"/>
      <c r="C269" s="197" t="s">
        <v>631</v>
      </c>
      <c r="D269" s="197" t="s">
        <v>121</v>
      </c>
      <c r="E269" s="198" t="s">
        <v>632</v>
      </c>
      <c r="F269" s="199" t="s">
        <v>633</v>
      </c>
      <c r="G269" s="200" t="s">
        <v>201</v>
      </c>
      <c r="H269" s="201">
        <v>1</v>
      </c>
      <c r="I269" s="202"/>
      <c r="J269" s="203">
        <f>ROUND(I269*H269,2)</f>
        <v>0</v>
      </c>
      <c r="K269" s="199" t="s">
        <v>125</v>
      </c>
      <c r="L269" s="41"/>
      <c r="M269" s="204" t="s">
        <v>19</v>
      </c>
      <c r="N269" s="205" t="s">
        <v>44</v>
      </c>
      <c r="O269" s="81"/>
      <c r="P269" s="206">
        <f>O269*H269</f>
        <v>0</v>
      </c>
      <c r="Q269" s="206">
        <v>0.00025999999999999998</v>
      </c>
      <c r="R269" s="206">
        <f>Q269*H269</f>
        <v>0.00025999999999999998</v>
      </c>
      <c r="S269" s="206">
        <v>0</v>
      </c>
      <c r="T269" s="207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8" t="s">
        <v>126</v>
      </c>
      <c r="AT269" s="208" t="s">
        <v>121</v>
      </c>
      <c r="AU269" s="208" t="s">
        <v>117</v>
      </c>
      <c r="AY269" s="14" t="s">
        <v>118</v>
      </c>
      <c r="BE269" s="209">
        <f>IF(N269="základní",J269,0)</f>
        <v>0</v>
      </c>
      <c r="BF269" s="209">
        <f>IF(N269="snížená",J269,0)</f>
        <v>0</v>
      </c>
      <c r="BG269" s="209">
        <f>IF(N269="zákl. přenesená",J269,0)</f>
        <v>0</v>
      </c>
      <c r="BH269" s="209">
        <f>IF(N269="sníž. přenesená",J269,0)</f>
        <v>0</v>
      </c>
      <c r="BI269" s="209">
        <f>IF(N269="nulová",J269,0)</f>
        <v>0</v>
      </c>
      <c r="BJ269" s="14" t="s">
        <v>117</v>
      </c>
      <c r="BK269" s="209">
        <f>ROUND(I269*H269,2)</f>
        <v>0</v>
      </c>
      <c r="BL269" s="14" t="s">
        <v>126</v>
      </c>
      <c r="BM269" s="208" t="s">
        <v>634</v>
      </c>
    </row>
    <row r="270" s="2" customFormat="1">
      <c r="A270" s="35"/>
      <c r="B270" s="36"/>
      <c r="C270" s="37"/>
      <c r="D270" s="210" t="s">
        <v>128</v>
      </c>
      <c r="E270" s="37"/>
      <c r="F270" s="211" t="s">
        <v>635</v>
      </c>
      <c r="G270" s="37"/>
      <c r="H270" s="37"/>
      <c r="I270" s="212"/>
      <c r="J270" s="37"/>
      <c r="K270" s="37"/>
      <c r="L270" s="41"/>
      <c r="M270" s="213"/>
      <c r="N270" s="214"/>
      <c r="O270" s="81"/>
      <c r="P270" s="81"/>
      <c r="Q270" s="81"/>
      <c r="R270" s="81"/>
      <c r="S270" s="81"/>
      <c r="T270" s="82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4" t="s">
        <v>128</v>
      </c>
      <c r="AU270" s="14" t="s">
        <v>117</v>
      </c>
    </row>
    <row r="271" s="2" customFormat="1" ht="24.15" customHeight="1">
      <c r="A271" s="35"/>
      <c r="B271" s="36"/>
      <c r="C271" s="197" t="s">
        <v>636</v>
      </c>
      <c r="D271" s="197" t="s">
        <v>121</v>
      </c>
      <c r="E271" s="198" t="s">
        <v>637</v>
      </c>
      <c r="F271" s="199" t="s">
        <v>638</v>
      </c>
      <c r="G271" s="200" t="s">
        <v>201</v>
      </c>
      <c r="H271" s="201">
        <v>16</v>
      </c>
      <c r="I271" s="202"/>
      <c r="J271" s="203">
        <f>ROUND(I271*H271,2)</f>
        <v>0</v>
      </c>
      <c r="K271" s="199" t="s">
        <v>125</v>
      </c>
      <c r="L271" s="41"/>
      <c r="M271" s="204" t="s">
        <v>19</v>
      </c>
      <c r="N271" s="205" t="s">
        <v>44</v>
      </c>
      <c r="O271" s="81"/>
      <c r="P271" s="206">
        <f>O271*H271</f>
        <v>0</v>
      </c>
      <c r="Q271" s="206">
        <v>0.00022000000000000001</v>
      </c>
      <c r="R271" s="206">
        <f>Q271*H271</f>
        <v>0.0035200000000000001</v>
      </c>
      <c r="S271" s="206">
        <v>0</v>
      </c>
      <c r="T271" s="207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8" t="s">
        <v>126</v>
      </c>
      <c r="AT271" s="208" t="s">
        <v>121</v>
      </c>
      <c r="AU271" s="208" t="s">
        <v>117</v>
      </c>
      <c r="AY271" s="14" t="s">
        <v>118</v>
      </c>
      <c r="BE271" s="209">
        <f>IF(N271="základní",J271,0)</f>
        <v>0</v>
      </c>
      <c r="BF271" s="209">
        <f>IF(N271="snížená",J271,0)</f>
        <v>0</v>
      </c>
      <c r="BG271" s="209">
        <f>IF(N271="zákl. přenesená",J271,0)</f>
        <v>0</v>
      </c>
      <c r="BH271" s="209">
        <f>IF(N271="sníž. přenesená",J271,0)</f>
        <v>0</v>
      </c>
      <c r="BI271" s="209">
        <f>IF(N271="nulová",J271,0)</f>
        <v>0</v>
      </c>
      <c r="BJ271" s="14" t="s">
        <v>117</v>
      </c>
      <c r="BK271" s="209">
        <f>ROUND(I271*H271,2)</f>
        <v>0</v>
      </c>
      <c r="BL271" s="14" t="s">
        <v>126</v>
      </c>
      <c r="BM271" s="208" t="s">
        <v>639</v>
      </c>
    </row>
    <row r="272" s="2" customFormat="1">
      <c r="A272" s="35"/>
      <c r="B272" s="36"/>
      <c r="C272" s="37"/>
      <c r="D272" s="210" t="s">
        <v>128</v>
      </c>
      <c r="E272" s="37"/>
      <c r="F272" s="211" t="s">
        <v>640</v>
      </c>
      <c r="G272" s="37"/>
      <c r="H272" s="37"/>
      <c r="I272" s="212"/>
      <c r="J272" s="37"/>
      <c r="K272" s="37"/>
      <c r="L272" s="41"/>
      <c r="M272" s="213"/>
      <c r="N272" s="214"/>
      <c r="O272" s="81"/>
      <c r="P272" s="81"/>
      <c r="Q272" s="81"/>
      <c r="R272" s="81"/>
      <c r="S272" s="81"/>
      <c r="T272" s="82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4" t="s">
        <v>128</v>
      </c>
      <c r="AU272" s="14" t="s">
        <v>117</v>
      </c>
    </row>
    <row r="273" s="2" customFormat="1" ht="37.8" customHeight="1">
      <c r="A273" s="35"/>
      <c r="B273" s="36"/>
      <c r="C273" s="197" t="s">
        <v>641</v>
      </c>
      <c r="D273" s="197" t="s">
        <v>121</v>
      </c>
      <c r="E273" s="198" t="s">
        <v>642</v>
      </c>
      <c r="F273" s="199" t="s">
        <v>643</v>
      </c>
      <c r="G273" s="200" t="s">
        <v>201</v>
      </c>
      <c r="H273" s="201">
        <v>2</v>
      </c>
      <c r="I273" s="202"/>
      <c r="J273" s="203">
        <f>ROUND(I273*H273,2)</f>
        <v>0</v>
      </c>
      <c r="K273" s="199" t="s">
        <v>125</v>
      </c>
      <c r="L273" s="41"/>
      <c r="M273" s="204" t="s">
        <v>19</v>
      </c>
      <c r="N273" s="205" t="s">
        <v>44</v>
      </c>
      <c r="O273" s="81"/>
      <c r="P273" s="206">
        <f>O273*H273</f>
        <v>0</v>
      </c>
      <c r="Q273" s="206">
        <v>0.00124</v>
      </c>
      <c r="R273" s="206">
        <f>Q273*H273</f>
        <v>0.00248</v>
      </c>
      <c r="S273" s="206">
        <v>0</v>
      </c>
      <c r="T273" s="207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8" t="s">
        <v>126</v>
      </c>
      <c r="AT273" s="208" t="s">
        <v>121</v>
      </c>
      <c r="AU273" s="208" t="s">
        <v>117</v>
      </c>
      <c r="AY273" s="14" t="s">
        <v>118</v>
      </c>
      <c r="BE273" s="209">
        <f>IF(N273="základní",J273,0)</f>
        <v>0</v>
      </c>
      <c r="BF273" s="209">
        <f>IF(N273="snížená",J273,0)</f>
        <v>0</v>
      </c>
      <c r="BG273" s="209">
        <f>IF(N273="zákl. přenesená",J273,0)</f>
        <v>0</v>
      </c>
      <c r="BH273" s="209">
        <f>IF(N273="sníž. přenesená",J273,0)</f>
        <v>0</v>
      </c>
      <c r="BI273" s="209">
        <f>IF(N273="nulová",J273,0)</f>
        <v>0</v>
      </c>
      <c r="BJ273" s="14" t="s">
        <v>117</v>
      </c>
      <c r="BK273" s="209">
        <f>ROUND(I273*H273,2)</f>
        <v>0</v>
      </c>
      <c r="BL273" s="14" t="s">
        <v>126</v>
      </c>
      <c r="BM273" s="208" t="s">
        <v>644</v>
      </c>
    </row>
    <row r="274" s="2" customFormat="1">
      <c r="A274" s="35"/>
      <c r="B274" s="36"/>
      <c r="C274" s="37"/>
      <c r="D274" s="210" t="s">
        <v>128</v>
      </c>
      <c r="E274" s="37"/>
      <c r="F274" s="211" t="s">
        <v>645</v>
      </c>
      <c r="G274" s="37"/>
      <c r="H274" s="37"/>
      <c r="I274" s="212"/>
      <c r="J274" s="37"/>
      <c r="K274" s="37"/>
      <c r="L274" s="41"/>
      <c r="M274" s="213"/>
      <c r="N274" s="214"/>
      <c r="O274" s="81"/>
      <c r="P274" s="81"/>
      <c r="Q274" s="81"/>
      <c r="R274" s="81"/>
      <c r="S274" s="81"/>
      <c r="T274" s="82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4" t="s">
        <v>128</v>
      </c>
      <c r="AU274" s="14" t="s">
        <v>117</v>
      </c>
    </row>
    <row r="275" s="2" customFormat="1" ht="33" customHeight="1">
      <c r="A275" s="35"/>
      <c r="B275" s="36"/>
      <c r="C275" s="197" t="s">
        <v>646</v>
      </c>
      <c r="D275" s="197" t="s">
        <v>121</v>
      </c>
      <c r="E275" s="198" t="s">
        <v>647</v>
      </c>
      <c r="F275" s="199" t="s">
        <v>648</v>
      </c>
      <c r="G275" s="200" t="s">
        <v>201</v>
      </c>
      <c r="H275" s="201">
        <v>1</v>
      </c>
      <c r="I275" s="202"/>
      <c r="J275" s="203">
        <f>ROUND(I275*H275,2)</f>
        <v>0</v>
      </c>
      <c r="K275" s="199" t="s">
        <v>125</v>
      </c>
      <c r="L275" s="41"/>
      <c r="M275" s="204" t="s">
        <v>19</v>
      </c>
      <c r="N275" s="205" t="s">
        <v>44</v>
      </c>
      <c r="O275" s="81"/>
      <c r="P275" s="206">
        <f>O275*H275</f>
        <v>0</v>
      </c>
      <c r="Q275" s="206">
        <v>0.00173</v>
      </c>
      <c r="R275" s="206">
        <f>Q275*H275</f>
        <v>0.00173</v>
      </c>
      <c r="S275" s="206">
        <v>0</v>
      </c>
      <c r="T275" s="207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8" t="s">
        <v>126</v>
      </c>
      <c r="AT275" s="208" t="s">
        <v>121</v>
      </c>
      <c r="AU275" s="208" t="s">
        <v>117</v>
      </c>
      <c r="AY275" s="14" t="s">
        <v>118</v>
      </c>
      <c r="BE275" s="209">
        <f>IF(N275="základní",J275,0)</f>
        <v>0</v>
      </c>
      <c r="BF275" s="209">
        <f>IF(N275="snížená",J275,0)</f>
        <v>0</v>
      </c>
      <c r="BG275" s="209">
        <f>IF(N275="zákl. přenesená",J275,0)</f>
        <v>0</v>
      </c>
      <c r="BH275" s="209">
        <f>IF(N275="sníž. přenesená",J275,0)</f>
        <v>0</v>
      </c>
      <c r="BI275" s="209">
        <f>IF(N275="nulová",J275,0)</f>
        <v>0</v>
      </c>
      <c r="BJ275" s="14" t="s">
        <v>117</v>
      </c>
      <c r="BK275" s="209">
        <f>ROUND(I275*H275,2)</f>
        <v>0</v>
      </c>
      <c r="BL275" s="14" t="s">
        <v>126</v>
      </c>
      <c r="BM275" s="208" t="s">
        <v>649</v>
      </c>
    </row>
    <row r="276" s="2" customFormat="1">
      <c r="A276" s="35"/>
      <c r="B276" s="36"/>
      <c r="C276" s="37"/>
      <c r="D276" s="210" t="s">
        <v>128</v>
      </c>
      <c r="E276" s="37"/>
      <c r="F276" s="211" t="s">
        <v>650</v>
      </c>
      <c r="G276" s="37"/>
      <c r="H276" s="37"/>
      <c r="I276" s="212"/>
      <c r="J276" s="37"/>
      <c r="K276" s="37"/>
      <c r="L276" s="41"/>
      <c r="M276" s="213"/>
      <c r="N276" s="214"/>
      <c r="O276" s="81"/>
      <c r="P276" s="81"/>
      <c r="Q276" s="81"/>
      <c r="R276" s="81"/>
      <c r="S276" s="81"/>
      <c r="T276" s="82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4" t="s">
        <v>128</v>
      </c>
      <c r="AU276" s="14" t="s">
        <v>117</v>
      </c>
    </row>
    <row r="277" s="2" customFormat="1" ht="24.15" customHeight="1">
      <c r="A277" s="35"/>
      <c r="B277" s="36"/>
      <c r="C277" s="197" t="s">
        <v>651</v>
      </c>
      <c r="D277" s="197" t="s">
        <v>121</v>
      </c>
      <c r="E277" s="198" t="s">
        <v>652</v>
      </c>
      <c r="F277" s="199" t="s">
        <v>653</v>
      </c>
      <c r="G277" s="200" t="s">
        <v>201</v>
      </c>
      <c r="H277" s="201">
        <v>6</v>
      </c>
      <c r="I277" s="202"/>
      <c r="J277" s="203">
        <f>ROUND(I277*H277,2)</f>
        <v>0</v>
      </c>
      <c r="K277" s="199" t="s">
        <v>125</v>
      </c>
      <c r="L277" s="41"/>
      <c r="M277" s="204" t="s">
        <v>19</v>
      </c>
      <c r="N277" s="205" t="s">
        <v>44</v>
      </c>
      <c r="O277" s="81"/>
      <c r="P277" s="206">
        <f>O277*H277</f>
        <v>0</v>
      </c>
      <c r="Q277" s="206">
        <v>0.00023000000000000001</v>
      </c>
      <c r="R277" s="206">
        <f>Q277*H277</f>
        <v>0.0013800000000000002</v>
      </c>
      <c r="S277" s="206">
        <v>0</v>
      </c>
      <c r="T277" s="207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8" t="s">
        <v>126</v>
      </c>
      <c r="AT277" s="208" t="s">
        <v>121</v>
      </c>
      <c r="AU277" s="208" t="s">
        <v>117</v>
      </c>
      <c r="AY277" s="14" t="s">
        <v>118</v>
      </c>
      <c r="BE277" s="209">
        <f>IF(N277="základní",J277,0)</f>
        <v>0</v>
      </c>
      <c r="BF277" s="209">
        <f>IF(N277="snížená",J277,0)</f>
        <v>0</v>
      </c>
      <c r="BG277" s="209">
        <f>IF(N277="zákl. přenesená",J277,0)</f>
        <v>0</v>
      </c>
      <c r="BH277" s="209">
        <f>IF(N277="sníž. přenesená",J277,0)</f>
        <v>0</v>
      </c>
      <c r="BI277" s="209">
        <f>IF(N277="nulová",J277,0)</f>
        <v>0</v>
      </c>
      <c r="BJ277" s="14" t="s">
        <v>117</v>
      </c>
      <c r="BK277" s="209">
        <f>ROUND(I277*H277,2)</f>
        <v>0</v>
      </c>
      <c r="BL277" s="14" t="s">
        <v>126</v>
      </c>
      <c r="BM277" s="208" t="s">
        <v>654</v>
      </c>
    </row>
    <row r="278" s="2" customFormat="1">
      <c r="A278" s="35"/>
      <c r="B278" s="36"/>
      <c r="C278" s="37"/>
      <c r="D278" s="210" t="s">
        <v>128</v>
      </c>
      <c r="E278" s="37"/>
      <c r="F278" s="211" t="s">
        <v>655</v>
      </c>
      <c r="G278" s="37"/>
      <c r="H278" s="37"/>
      <c r="I278" s="212"/>
      <c r="J278" s="37"/>
      <c r="K278" s="37"/>
      <c r="L278" s="41"/>
      <c r="M278" s="213"/>
      <c r="N278" s="214"/>
      <c r="O278" s="81"/>
      <c r="P278" s="81"/>
      <c r="Q278" s="81"/>
      <c r="R278" s="81"/>
      <c r="S278" s="81"/>
      <c r="T278" s="82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T278" s="14" t="s">
        <v>128</v>
      </c>
      <c r="AU278" s="14" t="s">
        <v>117</v>
      </c>
    </row>
    <row r="279" s="2" customFormat="1" ht="24.15" customHeight="1">
      <c r="A279" s="35"/>
      <c r="B279" s="36"/>
      <c r="C279" s="197" t="s">
        <v>656</v>
      </c>
      <c r="D279" s="197" t="s">
        <v>121</v>
      </c>
      <c r="E279" s="198" t="s">
        <v>657</v>
      </c>
      <c r="F279" s="199" t="s">
        <v>658</v>
      </c>
      <c r="G279" s="200" t="s">
        <v>201</v>
      </c>
      <c r="H279" s="201">
        <v>1</v>
      </c>
      <c r="I279" s="202"/>
      <c r="J279" s="203">
        <f>ROUND(I279*H279,2)</f>
        <v>0</v>
      </c>
      <c r="K279" s="199" t="s">
        <v>125</v>
      </c>
      <c r="L279" s="41"/>
      <c r="M279" s="204" t="s">
        <v>19</v>
      </c>
      <c r="N279" s="205" t="s">
        <v>44</v>
      </c>
      <c r="O279" s="81"/>
      <c r="P279" s="206">
        <f>O279*H279</f>
        <v>0</v>
      </c>
      <c r="Q279" s="206">
        <v>0.00035</v>
      </c>
      <c r="R279" s="206">
        <f>Q279*H279</f>
        <v>0.00035</v>
      </c>
      <c r="S279" s="206">
        <v>0</v>
      </c>
      <c r="T279" s="207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8" t="s">
        <v>126</v>
      </c>
      <c r="AT279" s="208" t="s">
        <v>121</v>
      </c>
      <c r="AU279" s="208" t="s">
        <v>117</v>
      </c>
      <c r="AY279" s="14" t="s">
        <v>118</v>
      </c>
      <c r="BE279" s="209">
        <f>IF(N279="základní",J279,0)</f>
        <v>0</v>
      </c>
      <c r="BF279" s="209">
        <f>IF(N279="snížená",J279,0)</f>
        <v>0</v>
      </c>
      <c r="BG279" s="209">
        <f>IF(N279="zákl. přenesená",J279,0)</f>
        <v>0</v>
      </c>
      <c r="BH279" s="209">
        <f>IF(N279="sníž. přenesená",J279,0)</f>
        <v>0</v>
      </c>
      <c r="BI279" s="209">
        <f>IF(N279="nulová",J279,0)</f>
        <v>0</v>
      </c>
      <c r="BJ279" s="14" t="s">
        <v>117</v>
      </c>
      <c r="BK279" s="209">
        <f>ROUND(I279*H279,2)</f>
        <v>0</v>
      </c>
      <c r="BL279" s="14" t="s">
        <v>126</v>
      </c>
      <c r="BM279" s="208" t="s">
        <v>659</v>
      </c>
    </row>
    <row r="280" s="2" customFormat="1">
      <c r="A280" s="35"/>
      <c r="B280" s="36"/>
      <c r="C280" s="37"/>
      <c r="D280" s="210" t="s">
        <v>128</v>
      </c>
      <c r="E280" s="37"/>
      <c r="F280" s="211" t="s">
        <v>660</v>
      </c>
      <c r="G280" s="37"/>
      <c r="H280" s="37"/>
      <c r="I280" s="212"/>
      <c r="J280" s="37"/>
      <c r="K280" s="37"/>
      <c r="L280" s="41"/>
      <c r="M280" s="213"/>
      <c r="N280" s="214"/>
      <c r="O280" s="81"/>
      <c r="P280" s="81"/>
      <c r="Q280" s="81"/>
      <c r="R280" s="81"/>
      <c r="S280" s="81"/>
      <c r="T280" s="82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128</v>
      </c>
      <c r="AU280" s="14" t="s">
        <v>117</v>
      </c>
    </row>
    <row r="281" s="2" customFormat="1" ht="24.15" customHeight="1">
      <c r="A281" s="35"/>
      <c r="B281" s="36"/>
      <c r="C281" s="197" t="s">
        <v>661</v>
      </c>
      <c r="D281" s="197" t="s">
        <v>121</v>
      </c>
      <c r="E281" s="198" t="s">
        <v>662</v>
      </c>
      <c r="F281" s="199" t="s">
        <v>663</v>
      </c>
      <c r="G281" s="200" t="s">
        <v>201</v>
      </c>
      <c r="H281" s="201">
        <v>9</v>
      </c>
      <c r="I281" s="202"/>
      <c r="J281" s="203">
        <f>ROUND(I281*H281,2)</f>
        <v>0</v>
      </c>
      <c r="K281" s="199" t="s">
        <v>125</v>
      </c>
      <c r="L281" s="41"/>
      <c r="M281" s="204" t="s">
        <v>19</v>
      </c>
      <c r="N281" s="205" t="s">
        <v>44</v>
      </c>
      <c r="O281" s="81"/>
      <c r="P281" s="206">
        <f>O281*H281</f>
        <v>0</v>
      </c>
      <c r="Q281" s="206">
        <v>0.0011900000000000001</v>
      </c>
      <c r="R281" s="206">
        <f>Q281*H281</f>
        <v>0.010710000000000001</v>
      </c>
      <c r="S281" s="206">
        <v>0</v>
      </c>
      <c r="T281" s="207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8" t="s">
        <v>126</v>
      </c>
      <c r="AT281" s="208" t="s">
        <v>121</v>
      </c>
      <c r="AU281" s="208" t="s">
        <v>117</v>
      </c>
      <c r="AY281" s="14" t="s">
        <v>118</v>
      </c>
      <c r="BE281" s="209">
        <f>IF(N281="základní",J281,0)</f>
        <v>0</v>
      </c>
      <c r="BF281" s="209">
        <f>IF(N281="snížená",J281,0)</f>
        <v>0</v>
      </c>
      <c r="BG281" s="209">
        <f>IF(N281="zákl. přenesená",J281,0)</f>
        <v>0</v>
      </c>
      <c r="BH281" s="209">
        <f>IF(N281="sníž. přenesená",J281,0)</f>
        <v>0</v>
      </c>
      <c r="BI281" s="209">
        <f>IF(N281="nulová",J281,0)</f>
        <v>0</v>
      </c>
      <c r="BJ281" s="14" t="s">
        <v>117</v>
      </c>
      <c r="BK281" s="209">
        <f>ROUND(I281*H281,2)</f>
        <v>0</v>
      </c>
      <c r="BL281" s="14" t="s">
        <v>126</v>
      </c>
      <c r="BM281" s="208" t="s">
        <v>664</v>
      </c>
    </row>
    <row r="282" s="2" customFormat="1">
      <c r="A282" s="35"/>
      <c r="B282" s="36"/>
      <c r="C282" s="37"/>
      <c r="D282" s="210" t="s">
        <v>128</v>
      </c>
      <c r="E282" s="37"/>
      <c r="F282" s="211" t="s">
        <v>665</v>
      </c>
      <c r="G282" s="37"/>
      <c r="H282" s="37"/>
      <c r="I282" s="212"/>
      <c r="J282" s="37"/>
      <c r="K282" s="37"/>
      <c r="L282" s="41"/>
      <c r="M282" s="213"/>
      <c r="N282" s="214"/>
      <c r="O282" s="81"/>
      <c r="P282" s="81"/>
      <c r="Q282" s="81"/>
      <c r="R282" s="81"/>
      <c r="S282" s="81"/>
      <c r="T282" s="82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4" t="s">
        <v>128</v>
      </c>
      <c r="AU282" s="14" t="s">
        <v>117</v>
      </c>
    </row>
    <row r="283" s="2" customFormat="1" ht="24.15" customHeight="1">
      <c r="A283" s="35"/>
      <c r="B283" s="36"/>
      <c r="C283" s="197" t="s">
        <v>666</v>
      </c>
      <c r="D283" s="197" t="s">
        <v>121</v>
      </c>
      <c r="E283" s="198" t="s">
        <v>667</v>
      </c>
      <c r="F283" s="199" t="s">
        <v>668</v>
      </c>
      <c r="G283" s="200" t="s">
        <v>201</v>
      </c>
      <c r="H283" s="201">
        <v>5</v>
      </c>
      <c r="I283" s="202"/>
      <c r="J283" s="203">
        <f>ROUND(I283*H283,2)</f>
        <v>0</v>
      </c>
      <c r="K283" s="199" t="s">
        <v>125</v>
      </c>
      <c r="L283" s="41"/>
      <c r="M283" s="204" t="s">
        <v>19</v>
      </c>
      <c r="N283" s="205" t="s">
        <v>44</v>
      </c>
      <c r="O283" s="81"/>
      <c r="P283" s="206">
        <f>O283*H283</f>
        <v>0</v>
      </c>
      <c r="Q283" s="206">
        <v>0.0018600000000000001</v>
      </c>
      <c r="R283" s="206">
        <f>Q283*H283</f>
        <v>0.009300000000000001</v>
      </c>
      <c r="S283" s="206">
        <v>0</v>
      </c>
      <c r="T283" s="207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8" t="s">
        <v>126</v>
      </c>
      <c r="AT283" s="208" t="s">
        <v>121</v>
      </c>
      <c r="AU283" s="208" t="s">
        <v>117</v>
      </c>
      <c r="AY283" s="14" t="s">
        <v>118</v>
      </c>
      <c r="BE283" s="209">
        <f>IF(N283="základní",J283,0)</f>
        <v>0</v>
      </c>
      <c r="BF283" s="209">
        <f>IF(N283="snížená",J283,0)</f>
        <v>0</v>
      </c>
      <c r="BG283" s="209">
        <f>IF(N283="zákl. přenesená",J283,0)</f>
        <v>0</v>
      </c>
      <c r="BH283" s="209">
        <f>IF(N283="sníž. přenesená",J283,0)</f>
        <v>0</v>
      </c>
      <c r="BI283" s="209">
        <f>IF(N283="nulová",J283,0)</f>
        <v>0</v>
      </c>
      <c r="BJ283" s="14" t="s">
        <v>117</v>
      </c>
      <c r="BK283" s="209">
        <f>ROUND(I283*H283,2)</f>
        <v>0</v>
      </c>
      <c r="BL283" s="14" t="s">
        <v>126</v>
      </c>
      <c r="BM283" s="208" t="s">
        <v>669</v>
      </c>
    </row>
    <row r="284" s="2" customFormat="1">
      <c r="A284" s="35"/>
      <c r="B284" s="36"/>
      <c r="C284" s="37"/>
      <c r="D284" s="210" t="s">
        <v>128</v>
      </c>
      <c r="E284" s="37"/>
      <c r="F284" s="211" t="s">
        <v>670</v>
      </c>
      <c r="G284" s="37"/>
      <c r="H284" s="37"/>
      <c r="I284" s="212"/>
      <c r="J284" s="37"/>
      <c r="K284" s="37"/>
      <c r="L284" s="41"/>
      <c r="M284" s="213"/>
      <c r="N284" s="214"/>
      <c r="O284" s="81"/>
      <c r="P284" s="81"/>
      <c r="Q284" s="81"/>
      <c r="R284" s="81"/>
      <c r="S284" s="81"/>
      <c r="T284" s="82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4" t="s">
        <v>128</v>
      </c>
      <c r="AU284" s="14" t="s">
        <v>117</v>
      </c>
    </row>
    <row r="285" s="2" customFormat="1" ht="37.8" customHeight="1">
      <c r="A285" s="35"/>
      <c r="B285" s="36"/>
      <c r="C285" s="197" t="s">
        <v>671</v>
      </c>
      <c r="D285" s="197" t="s">
        <v>121</v>
      </c>
      <c r="E285" s="198" t="s">
        <v>672</v>
      </c>
      <c r="F285" s="199" t="s">
        <v>673</v>
      </c>
      <c r="G285" s="200" t="s">
        <v>201</v>
      </c>
      <c r="H285" s="201">
        <v>1</v>
      </c>
      <c r="I285" s="202"/>
      <c r="J285" s="203">
        <f>ROUND(I285*H285,2)</f>
        <v>0</v>
      </c>
      <c r="K285" s="199" t="s">
        <v>125</v>
      </c>
      <c r="L285" s="41"/>
      <c r="M285" s="204" t="s">
        <v>19</v>
      </c>
      <c r="N285" s="205" t="s">
        <v>44</v>
      </c>
      <c r="O285" s="81"/>
      <c r="P285" s="206">
        <f>O285*H285</f>
        <v>0</v>
      </c>
      <c r="Q285" s="206">
        <v>0.00172</v>
      </c>
      <c r="R285" s="206">
        <f>Q285*H285</f>
        <v>0.00172</v>
      </c>
      <c r="S285" s="206">
        <v>0</v>
      </c>
      <c r="T285" s="207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8" t="s">
        <v>126</v>
      </c>
      <c r="AT285" s="208" t="s">
        <v>121</v>
      </c>
      <c r="AU285" s="208" t="s">
        <v>117</v>
      </c>
      <c r="AY285" s="14" t="s">
        <v>118</v>
      </c>
      <c r="BE285" s="209">
        <f>IF(N285="základní",J285,0)</f>
        <v>0</v>
      </c>
      <c r="BF285" s="209">
        <f>IF(N285="snížená",J285,0)</f>
        <v>0</v>
      </c>
      <c r="BG285" s="209">
        <f>IF(N285="zákl. přenesená",J285,0)</f>
        <v>0</v>
      </c>
      <c r="BH285" s="209">
        <f>IF(N285="sníž. přenesená",J285,0)</f>
        <v>0</v>
      </c>
      <c r="BI285" s="209">
        <f>IF(N285="nulová",J285,0)</f>
        <v>0</v>
      </c>
      <c r="BJ285" s="14" t="s">
        <v>117</v>
      </c>
      <c r="BK285" s="209">
        <f>ROUND(I285*H285,2)</f>
        <v>0</v>
      </c>
      <c r="BL285" s="14" t="s">
        <v>126</v>
      </c>
      <c r="BM285" s="208" t="s">
        <v>674</v>
      </c>
    </row>
    <row r="286" s="2" customFormat="1">
      <c r="A286" s="35"/>
      <c r="B286" s="36"/>
      <c r="C286" s="37"/>
      <c r="D286" s="210" t="s">
        <v>128</v>
      </c>
      <c r="E286" s="37"/>
      <c r="F286" s="211" t="s">
        <v>675</v>
      </c>
      <c r="G286" s="37"/>
      <c r="H286" s="37"/>
      <c r="I286" s="212"/>
      <c r="J286" s="37"/>
      <c r="K286" s="37"/>
      <c r="L286" s="41"/>
      <c r="M286" s="213"/>
      <c r="N286" s="214"/>
      <c r="O286" s="81"/>
      <c r="P286" s="81"/>
      <c r="Q286" s="81"/>
      <c r="R286" s="81"/>
      <c r="S286" s="81"/>
      <c r="T286" s="82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4" t="s">
        <v>128</v>
      </c>
      <c r="AU286" s="14" t="s">
        <v>117</v>
      </c>
    </row>
    <row r="287" s="2" customFormat="1" ht="37.8" customHeight="1">
      <c r="A287" s="35"/>
      <c r="B287" s="36"/>
      <c r="C287" s="197" t="s">
        <v>676</v>
      </c>
      <c r="D287" s="197" t="s">
        <v>121</v>
      </c>
      <c r="E287" s="198" t="s">
        <v>677</v>
      </c>
      <c r="F287" s="199" t="s">
        <v>678</v>
      </c>
      <c r="G287" s="200" t="s">
        <v>201</v>
      </c>
      <c r="H287" s="201">
        <v>8</v>
      </c>
      <c r="I287" s="202"/>
      <c r="J287" s="203">
        <f>ROUND(I287*H287,2)</f>
        <v>0</v>
      </c>
      <c r="K287" s="199" t="s">
        <v>125</v>
      </c>
      <c r="L287" s="41"/>
      <c r="M287" s="204" t="s">
        <v>19</v>
      </c>
      <c r="N287" s="205" t="s">
        <v>44</v>
      </c>
      <c r="O287" s="81"/>
      <c r="P287" s="206">
        <f>O287*H287</f>
        <v>0</v>
      </c>
      <c r="Q287" s="206">
        <v>0.00051999999999999995</v>
      </c>
      <c r="R287" s="206">
        <f>Q287*H287</f>
        <v>0.0041599999999999996</v>
      </c>
      <c r="S287" s="206">
        <v>0</v>
      </c>
      <c r="T287" s="207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8" t="s">
        <v>126</v>
      </c>
      <c r="AT287" s="208" t="s">
        <v>121</v>
      </c>
      <c r="AU287" s="208" t="s">
        <v>117</v>
      </c>
      <c r="AY287" s="14" t="s">
        <v>118</v>
      </c>
      <c r="BE287" s="209">
        <f>IF(N287="základní",J287,0)</f>
        <v>0</v>
      </c>
      <c r="BF287" s="209">
        <f>IF(N287="snížená",J287,0)</f>
        <v>0</v>
      </c>
      <c r="BG287" s="209">
        <f>IF(N287="zákl. přenesená",J287,0)</f>
        <v>0</v>
      </c>
      <c r="BH287" s="209">
        <f>IF(N287="sníž. přenesená",J287,0)</f>
        <v>0</v>
      </c>
      <c r="BI287" s="209">
        <f>IF(N287="nulová",J287,0)</f>
        <v>0</v>
      </c>
      <c r="BJ287" s="14" t="s">
        <v>117</v>
      </c>
      <c r="BK287" s="209">
        <f>ROUND(I287*H287,2)</f>
        <v>0</v>
      </c>
      <c r="BL287" s="14" t="s">
        <v>126</v>
      </c>
      <c r="BM287" s="208" t="s">
        <v>679</v>
      </c>
    </row>
    <row r="288" s="2" customFormat="1">
      <c r="A288" s="35"/>
      <c r="B288" s="36"/>
      <c r="C288" s="37"/>
      <c r="D288" s="210" t="s">
        <v>128</v>
      </c>
      <c r="E288" s="37"/>
      <c r="F288" s="211" t="s">
        <v>680</v>
      </c>
      <c r="G288" s="37"/>
      <c r="H288" s="37"/>
      <c r="I288" s="212"/>
      <c r="J288" s="37"/>
      <c r="K288" s="37"/>
      <c r="L288" s="41"/>
      <c r="M288" s="213"/>
      <c r="N288" s="214"/>
      <c r="O288" s="81"/>
      <c r="P288" s="81"/>
      <c r="Q288" s="81"/>
      <c r="R288" s="81"/>
      <c r="S288" s="81"/>
      <c r="T288" s="82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4" t="s">
        <v>128</v>
      </c>
      <c r="AU288" s="14" t="s">
        <v>117</v>
      </c>
    </row>
    <row r="289" s="2" customFormat="1" ht="37.8" customHeight="1">
      <c r="A289" s="35"/>
      <c r="B289" s="36"/>
      <c r="C289" s="197" t="s">
        <v>681</v>
      </c>
      <c r="D289" s="197" t="s">
        <v>121</v>
      </c>
      <c r="E289" s="198" t="s">
        <v>682</v>
      </c>
      <c r="F289" s="199" t="s">
        <v>683</v>
      </c>
      <c r="G289" s="200" t="s">
        <v>201</v>
      </c>
      <c r="H289" s="201">
        <v>1</v>
      </c>
      <c r="I289" s="202"/>
      <c r="J289" s="203">
        <f>ROUND(I289*H289,2)</f>
        <v>0</v>
      </c>
      <c r="K289" s="199" t="s">
        <v>125</v>
      </c>
      <c r="L289" s="41"/>
      <c r="M289" s="204" t="s">
        <v>19</v>
      </c>
      <c r="N289" s="205" t="s">
        <v>44</v>
      </c>
      <c r="O289" s="81"/>
      <c r="P289" s="206">
        <f>O289*H289</f>
        <v>0</v>
      </c>
      <c r="Q289" s="206">
        <v>0.00147</v>
      </c>
      <c r="R289" s="206">
        <f>Q289*H289</f>
        <v>0.00147</v>
      </c>
      <c r="S289" s="206">
        <v>0</v>
      </c>
      <c r="T289" s="207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8" t="s">
        <v>126</v>
      </c>
      <c r="AT289" s="208" t="s">
        <v>121</v>
      </c>
      <c r="AU289" s="208" t="s">
        <v>117</v>
      </c>
      <c r="AY289" s="14" t="s">
        <v>118</v>
      </c>
      <c r="BE289" s="209">
        <f>IF(N289="základní",J289,0)</f>
        <v>0</v>
      </c>
      <c r="BF289" s="209">
        <f>IF(N289="snížená",J289,0)</f>
        <v>0</v>
      </c>
      <c r="BG289" s="209">
        <f>IF(N289="zákl. přenesená",J289,0)</f>
        <v>0</v>
      </c>
      <c r="BH289" s="209">
        <f>IF(N289="sníž. přenesená",J289,0)</f>
        <v>0</v>
      </c>
      <c r="BI289" s="209">
        <f>IF(N289="nulová",J289,0)</f>
        <v>0</v>
      </c>
      <c r="BJ289" s="14" t="s">
        <v>117</v>
      </c>
      <c r="BK289" s="209">
        <f>ROUND(I289*H289,2)</f>
        <v>0</v>
      </c>
      <c r="BL289" s="14" t="s">
        <v>126</v>
      </c>
      <c r="BM289" s="208" t="s">
        <v>684</v>
      </c>
    </row>
    <row r="290" s="2" customFormat="1">
      <c r="A290" s="35"/>
      <c r="B290" s="36"/>
      <c r="C290" s="37"/>
      <c r="D290" s="210" t="s">
        <v>128</v>
      </c>
      <c r="E290" s="37"/>
      <c r="F290" s="211" t="s">
        <v>685</v>
      </c>
      <c r="G290" s="37"/>
      <c r="H290" s="37"/>
      <c r="I290" s="212"/>
      <c r="J290" s="37"/>
      <c r="K290" s="37"/>
      <c r="L290" s="41"/>
      <c r="M290" s="213"/>
      <c r="N290" s="214"/>
      <c r="O290" s="81"/>
      <c r="P290" s="81"/>
      <c r="Q290" s="81"/>
      <c r="R290" s="81"/>
      <c r="S290" s="81"/>
      <c r="T290" s="82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4" t="s">
        <v>128</v>
      </c>
      <c r="AU290" s="14" t="s">
        <v>117</v>
      </c>
    </row>
    <row r="291" s="2" customFormat="1" ht="24.15" customHeight="1">
      <c r="A291" s="35"/>
      <c r="B291" s="36"/>
      <c r="C291" s="197" t="s">
        <v>686</v>
      </c>
      <c r="D291" s="197" t="s">
        <v>121</v>
      </c>
      <c r="E291" s="198" t="s">
        <v>687</v>
      </c>
      <c r="F291" s="199" t="s">
        <v>688</v>
      </c>
      <c r="G291" s="200" t="s">
        <v>201</v>
      </c>
      <c r="H291" s="201">
        <v>2</v>
      </c>
      <c r="I291" s="202"/>
      <c r="J291" s="203">
        <f>ROUND(I291*H291,2)</f>
        <v>0</v>
      </c>
      <c r="K291" s="199" t="s">
        <v>125</v>
      </c>
      <c r="L291" s="41"/>
      <c r="M291" s="204" t="s">
        <v>19</v>
      </c>
      <c r="N291" s="205" t="s">
        <v>44</v>
      </c>
      <c r="O291" s="81"/>
      <c r="P291" s="206">
        <f>O291*H291</f>
        <v>0</v>
      </c>
      <c r="Q291" s="206">
        <v>0.00035</v>
      </c>
      <c r="R291" s="206">
        <f>Q291*H291</f>
        <v>0.00069999999999999999</v>
      </c>
      <c r="S291" s="206">
        <v>0</v>
      </c>
      <c r="T291" s="207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8" t="s">
        <v>126</v>
      </c>
      <c r="AT291" s="208" t="s">
        <v>121</v>
      </c>
      <c r="AU291" s="208" t="s">
        <v>117</v>
      </c>
      <c r="AY291" s="14" t="s">
        <v>118</v>
      </c>
      <c r="BE291" s="209">
        <f>IF(N291="základní",J291,0)</f>
        <v>0</v>
      </c>
      <c r="BF291" s="209">
        <f>IF(N291="snížená",J291,0)</f>
        <v>0</v>
      </c>
      <c r="BG291" s="209">
        <f>IF(N291="zákl. přenesená",J291,0)</f>
        <v>0</v>
      </c>
      <c r="BH291" s="209">
        <f>IF(N291="sníž. přenesená",J291,0)</f>
        <v>0</v>
      </c>
      <c r="BI291" s="209">
        <f>IF(N291="nulová",J291,0)</f>
        <v>0</v>
      </c>
      <c r="BJ291" s="14" t="s">
        <v>117</v>
      </c>
      <c r="BK291" s="209">
        <f>ROUND(I291*H291,2)</f>
        <v>0</v>
      </c>
      <c r="BL291" s="14" t="s">
        <v>126</v>
      </c>
      <c r="BM291" s="208" t="s">
        <v>689</v>
      </c>
    </row>
    <row r="292" s="2" customFormat="1">
      <c r="A292" s="35"/>
      <c r="B292" s="36"/>
      <c r="C292" s="37"/>
      <c r="D292" s="210" t="s">
        <v>128</v>
      </c>
      <c r="E292" s="37"/>
      <c r="F292" s="211" t="s">
        <v>690</v>
      </c>
      <c r="G292" s="37"/>
      <c r="H292" s="37"/>
      <c r="I292" s="212"/>
      <c r="J292" s="37"/>
      <c r="K292" s="37"/>
      <c r="L292" s="41"/>
      <c r="M292" s="213"/>
      <c r="N292" s="214"/>
      <c r="O292" s="81"/>
      <c r="P292" s="81"/>
      <c r="Q292" s="81"/>
      <c r="R292" s="81"/>
      <c r="S292" s="81"/>
      <c r="T292" s="82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4" t="s">
        <v>128</v>
      </c>
      <c r="AU292" s="14" t="s">
        <v>117</v>
      </c>
    </row>
    <row r="293" s="2" customFormat="1" ht="21.75" customHeight="1">
      <c r="A293" s="35"/>
      <c r="B293" s="36"/>
      <c r="C293" s="197" t="s">
        <v>691</v>
      </c>
      <c r="D293" s="197" t="s">
        <v>121</v>
      </c>
      <c r="E293" s="198" t="s">
        <v>692</v>
      </c>
      <c r="F293" s="199" t="s">
        <v>693</v>
      </c>
      <c r="G293" s="200" t="s">
        <v>201</v>
      </c>
      <c r="H293" s="201">
        <v>6</v>
      </c>
      <c r="I293" s="202"/>
      <c r="J293" s="203">
        <f>ROUND(I293*H293,2)</f>
        <v>0</v>
      </c>
      <c r="K293" s="199" t="s">
        <v>125</v>
      </c>
      <c r="L293" s="41"/>
      <c r="M293" s="204" t="s">
        <v>19</v>
      </c>
      <c r="N293" s="205" t="s">
        <v>44</v>
      </c>
      <c r="O293" s="81"/>
      <c r="P293" s="206">
        <f>O293*H293</f>
        <v>0</v>
      </c>
      <c r="Q293" s="206">
        <v>0.00024000000000000001</v>
      </c>
      <c r="R293" s="206">
        <f>Q293*H293</f>
        <v>0.0014400000000000001</v>
      </c>
      <c r="S293" s="206">
        <v>0</v>
      </c>
      <c r="T293" s="207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8" t="s">
        <v>126</v>
      </c>
      <c r="AT293" s="208" t="s">
        <v>121</v>
      </c>
      <c r="AU293" s="208" t="s">
        <v>117</v>
      </c>
      <c r="AY293" s="14" t="s">
        <v>118</v>
      </c>
      <c r="BE293" s="209">
        <f>IF(N293="základní",J293,0)</f>
        <v>0</v>
      </c>
      <c r="BF293" s="209">
        <f>IF(N293="snížená",J293,0)</f>
        <v>0</v>
      </c>
      <c r="BG293" s="209">
        <f>IF(N293="zákl. přenesená",J293,0)</f>
        <v>0</v>
      </c>
      <c r="BH293" s="209">
        <f>IF(N293="sníž. přenesená",J293,0)</f>
        <v>0</v>
      </c>
      <c r="BI293" s="209">
        <f>IF(N293="nulová",J293,0)</f>
        <v>0</v>
      </c>
      <c r="BJ293" s="14" t="s">
        <v>117</v>
      </c>
      <c r="BK293" s="209">
        <f>ROUND(I293*H293,2)</f>
        <v>0</v>
      </c>
      <c r="BL293" s="14" t="s">
        <v>126</v>
      </c>
      <c r="BM293" s="208" t="s">
        <v>694</v>
      </c>
    </row>
    <row r="294" s="2" customFormat="1">
      <c r="A294" s="35"/>
      <c r="B294" s="36"/>
      <c r="C294" s="37"/>
      <c r="D294" s="210" t="s">
        <v>128</v>
      </c>
      <c r="E294" s="37"/>
      <c r="F294" s="211" t="s">
        <v>695</v>
      </c>
      <c r="G294" s="37"/>
      <c r="H294" s="37"/>
      <c r="I294" s="212"/>
      <c r="J294" s="37"/>
      <c r="K294" s="37"/>
      <c r="L294" s="41"/>
      <c r="M294" s="213"/>
      <c r="N294" s="214"/>
      <c r="O294" s="81"/>
      <c r="P294" s="81"/>
      <c r="Q294" s="81"/>
      <c r="R294" s="81"/>
      <c r="S294" s="81"/>
      <c r="T294" s="82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4" t="s">
        <v>128</v>
      </c>
      <c r="AU294" s="14" t="s">
        <v>117</v>
      </c>
    </row>
    <row r="295" s="2" customFormat="1" ht="49.05" customHeight="1">
      <c r="A295" s="35"/>
      <c r="B295" s="36"/>
      <c r="C295" s="197" t="s">
        <v>696</v>
      </c>
      <c r="D295" s="197" t="s">
        <v>121</v>
      </c>
      <c r="E295" s="198" t="s">
        <v>697</v>
      </c>
      <c r="F295" s="199" t="s">
        <v>698</v>
      </c>
      <c r="G295" s="200" t="s">
        <v>182</v>
      </c>
      <c r="H295" s="201">
        <v>0.125</v>
      </c>
      <c r="I295" s="202"/>
      <c r="J295" s="203">
        <f>ROUND(I295*H295,2)</f>
        <v>0</v>
      </c>
      <c r="K295" s="199" t="s">
        <v>125</v>
      </c>
      <c r="L295" s="41"/>
      <c r="M295" s="204" t="s">
        <v>19</v>
      </c>
      <c r="N295" s="205" t="s">
        <v>44</v>
      </c>
      <c r="O295" s="81"/>
      <c r="P295" s="206">
        <f>O295*H295</f>
        <v>0</v>
      </c>
      <c r="Q295" s="206">
        <v>0</v>
      </c>
      <c r="R295" s="206">
        <f>Q295*H295</f>
        <v>0</v>
      </c>
      <c r="S295" s="206">
        <v>0</v>
      </c>
      <c r="T295" s="207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8" t="s">
        <v>126</v>
      </c>
      <c r="AT295" s="208" t="s">
        <v>121</v>
      </c>
      <c r="AU295" s="208" t="s">
        <v>117</v>
      </c>
      <c r="AY295" s="14" t="s">
        <v>118</v>
      </c>
      <c r="BE295" s="209">
        <f>IF(N295="základní",J295,0)</f>
        <v>0</v>
      </c>
      <c r="BF295" s="209">
        <f>IF(N295="snížená",J295,0)</f>
        <v>0</v>
      </c>
      <c r="BG295" s="209">
        <f>IF(N295="zákl. přenesená",J295,0)</f>
        <v>0</v>
      </c>
      <c r="BH295" s="209">
        <f>IF(N295="sníž. přenesená",J295,0)</f>
        <v>0</v>
      </c>
      <c r="BI295" s="209">
        <f>IF(N295="nulová",J295,0)</f>
        <v>0</v>
      </c>
      <c r="BJ295" s="14" t="s">
        <v>117</v>
      </c>
      <c r="BK295" s="209">
        <f>ROUND(I295*H295,2)</f>
        <v>0</v>
      </c>
      <c r="BL295" s="14" t="s">
        <v>126</v>
      </c>
      <c r="BM295" s="208" t="s">
        <v>699</v>
      </c>
    </row>
    <row r="296" s="2" customFormat="1">
      <c r="A296" s="35"/>
      <c r="B296" s="36"/>
      <c r="C296" s="37"/>
      <c r="D296" s="210" t="s">
        <v>128</v>
      </c>
      <c r="E296" s="37"/>
      <c r="F296" s="211" t="s">
        <v>700</v>
      </c>
      <c r="G296" s="37"/>
      <c r="H296" s="37"/>
      <c r="I296" s="212"/>
      <c r="J296" s="37"/>
      <c r="K296" s="37"/>
      <c r="L296" s="41"/>
      <c r="M296" s="213"/>
      <c r="N296" s="214"/>
      <c r="O296" s="81"/>
      <c r="P296" s="81"/>
      <c r="Q296" s="81"/>
      <c r="R296" s="81"/>
      <c r="S296" s="81"/>
      <c r="T296" s="82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4" t="s">
        <v>128</v>
      </c>
      <c r="AU296" s="14" t="s">
        <v>117</v>
      </c>
    </row>
    <row r="297" s="12" customFormat="1" ht="22.8" customHeight="1">
      <c r="A297" s="12"/>
      <c r="B297" s="181"/>
      <c r="C297" s="182"/>
      <c r="D297" s="183" t="s">
        <v>71</v>
      </c>
      <c r="E297" s="195" t="s">
        <v>701</v>
      </c>
      <c r="F297" s="195" t="s">
        <v>702</v>
      </c>
      <c r="G297" s="182"/>
      <c r="H297" s="182"/>
      <c r="I297" s="185"/>
      <c r="J297" s="196">
        <f>BK297</f>
        <v>0</v>
      </c>
      <c r="K297" s="182"/>
      <c r="L297" s="187"/>
      <c r="M297" s="188"/>
      <c r="N297" s="189"/>
      <c r="O297" s="189"/>
      <c r="P297" s="190">
        <f>SUM(P298:P344)</f>
        <v>0</v>
      </c>
      <c r="Q297" s="189"/>
      <c r="R297" s="190">
        <f>SUM(R298:R344)</f>
        <v>4.4214700000000002</v>
      </c>
      <c r="S297" s="189"/>
      <c r="T297" s="191">
        <f>SUM(T298:T344)</f>
        <v>6.5669999999999993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92" t="s">
        <v>117</v>
      </c>
      <c r="AT297" s="193" t="s">
        <v>71</v>
      </c>
      <c r="AU297" s="193" t="s">
        <v>80</v>
      </c>
      <c r="AY297" s="192" t="s">
        <v>118</v>
      </c>
      <c r="BK297" s="194">
        <f>SUM(BK298:BK344)</f>
        <v>0</v>
      </c>
    </row>
    <row r="298" s="2" customFormat="1" ht="33" customHeight="1">
      <c r="A298" s="35"/>
      <c r="B298" s="36"/>
      <c r="C298" s="197" t="s">
        <v>703</v>
      </c>
      <c r="D298" s="197" t="s">
        <v>121</v>
      </c>
      <c r="E298" s="198" t="s">
        <v>704</v>
      </c>
      <c r="F298" s="199" t="s">
        <v>705</v>
      </c>
      <c r="G298" s="200" t="s">
        <v>201</v>
      </c>
      <c r="H298" s="201">
        <v>93</v>
      </c>
      <c r="I298" s="202"/>
      <c r="J298" s="203">
        <f>ROUND(I298*H298,2)</f>
        <v>0</v>
      </c>
      <c r="K298" s="199" t="s">
        <v>125</v>
      </c>
      <c r="L298" s="41"/>
      <c r="M298" s="204" t="s">
        <v>19</v>
      </c>
      <c r="N298" s="205" t="s">
        <v>44</v>
      </c>
      <c r="O298" s="81"/>
      <c r="P298" s="206">
        <f>O298*H298</f>
        <v>0</v>
      </c>
      <c r="Q298" s="206">
        <v>0</v>
      </c>
      <c r="R298" s="206">
        <f>Q298*H298</f>
        <v>0</v>
      </c>
      <c r="S298" s="206">
        <v>0</v>
      </c>
      <c r="T298" s="207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8" t="s">
        <v>126</v>
      </c>
      <c r="AT298" s="208" t="s">
        <v>121</v>
      </c>
      <c r="AU298" s="208" t="s">
        <v>117</v>
      </c>
      <c r="AY298" s="14" t="s">
        <v>118</v>
      </c>
      <c r="BE298" s="209">
        <f>IF(N298="základní",J298,0)</f>
        <v>0</v>
      </c>
      <c r="BF298" s="209">
        <f>IF(N298="snížená",J298,0)</f>
        <v>0</v>
      </c>
      <c r="BG298" s="209">
        <f>IF(N298="zákl. přenesená",J298,0)</f>
        <v>0</v>
      </c>
      <c r="BH298" s="209">
        <f>IF(N298="sníž. přenesená",J298,0)</f>
        <v>0</v>
      </c>
      <c r="BI298" s="209">
        <f>IF(N298="nulová",J298,0)</f>
        <v>0</v>
      </c>
      <c r="BJ298" s="14" t="s">
        <v>117</v>
      </c>
      <c r="BK298" s="209">
        <f>ROUND(I298*H298,2)</f>
        <v>0</v>
      </c>
      <c r="BL298" s="14" t="s">
        <v>126</v>
      </c>
      <c r="BM298" s="208" t="s">
        <v>706</v>
      </c>
    </row>
    <row r="299" s="2" customFormat="1">
      <c r="A299" s="35"/>
      <c r="B299" s="36"/>
      <c r="C299" s="37"/>
      <c r="D299" s="210" t="s">
        <v>128</v>
      </c>
      <c r="E299" s="37"/>
      <c r="F299" s="211" t="s">
        <v>707</v>
      </c>
      <c r="G299" s="37"/>
      <c r="H299" s="37"/>
      <c r="I299" s="212"/>
      <c r="J299" s="37"/>
      <c r="K299" s="37"/>
      <c r="L299" s="41"/>
      <c r="M299" s="213"/>
      <c r="N299" s="214"/>
      <c r="O299" s="81"/>
      <c r="P299" s="81"/>
      <c r="Q299" s="81"/>
      <c r="R299" s="81"/>
      <c r="S299" s="81"/>
      <c r="T299" s="82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4" t="s">
        <v>128</v>
      </c>
      <c r="AU299" s="14" t="s">
        <v>117</v>
      </c>
    </row>
    <row r="300" s="2" customFormat="1" ht="16.5" customHeight="1">
      <c r="A300" s="35"/>
      <c r="B300" s="36"/>
      <c r="C300" s="197" t="s">
        <v>708</v>
      </c>
      <c r="D300" s="197" t="s">
        <v>121</v>
      </c>
      <c r="E300" s="198" t="s">
        <v>709</v>
      </c>
      <c r="F300" s="199" t="s">
        <v>710</v>
      </c>
      <c r="G300" s="200" t="s">
        <v>711</v>
      </c>
      <c r="H300" s="201">
        <v>600</v>
      </c>
      <c r="I300" s="202"/>
      <c r="J300" s="203">
        <f>ROUND(I300*H300,2)</f>
        <v>0</v>
      </c>
      <c r="K300" s="199" t="s">
        <v>125</v>
      </c>
      <c r="L300" s="41"/>
      <c r="M300" s="204" t="s">
        <v>19</v>
      </c>
      <c r="N300" s="205" t="s">
        <v>44</v>
      </c>
      <c r="O300" s="81"/>
      <c r="P300" s="206">
        <f>O300*H300</f>
        <v>0</v>
      </c>
      <c r="Q300" s="206">
        <v>0</v>
      </c>
      <c r="R300" s="206">
        <f>Q300*H300</f>
        <v>0</v>
      </c>
      <c r="S300" s="206">
        <v>0.01057</v>
      </c>
      <c r="T300" s="207">
        <f>S300*H300</f>
        <v>6.3419999999999996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8" t="s">
        <v>126</v>
      </c>
      <c r="AT300" s="208" t="s">
        <v>121</v>
      </c>
      <c r="AU300" s="208" t="s">
        <v>117</v>
      </c>
      <c r="AY300" s="14" t="s">
        <v>118</v>
      </c>
      <c r="BE300" s="209">
        <f>IF(N300="základní",J300,0)</f>
        <v>0</v>
      </c>
      <c r="BF300" s="209">
        <f>IF(N300="snížená",J300,0)</f>
        <v>0</v>
      </c>
      <c r="BG300" s="209">
        <f>IF(N300="zákl. přenesená",J300,0)</f>
        <v>0</v>
      </c>
      <c r="BH300" s="209">
        <f>IF(N300="sníž. přenesená",J300,0)</f>
        <v>0</v>
      </c>
      <c r="BI300" s="209">
        <f>IF(N300="nulová",J300,0)</f>
        <v>0</v>
      </c>
      <c r="BJ300" s="14" t="s">
        <v>117</v>
      </c>
      <c r="BK300" s="209">
        <f>ROUND(I300*H300,2)</f>
        <v>0</v>
      </c>
      <c r="BL300" s="14" t="s">
        <v>126</v>
      </c>
      <c r="BM300" s="208" t="s">
        <v>712</v>
      </c>
    </row>
    <row r="301" s="2" customFormat="1">
      <c r="A301" s="35"/>
      <c r="B301" s="36"/>
      <c r="C301" s="37"/>
      <c r="D301" s="210" t="s">
        <v>128</v>
      </c>
      <c r="E301" s="37"/>
      <c r="F301" s="211" t="s">
        <v>713</v>
      </c>
      <c r="G301" s="37"/>
      <c r="H301" s="37"/>
      <c r="I301" s="212"/>
      <c r="J301" s="37"/>
      <c r="K301" s="37"/>
      <c r="L301" s="41"/>
      <c r="M301" s="213"/>
      <c r="N301" s="214"/>
      <c r="O301" s="81"/>
      <c r="P301" s="81"/>
      <c r="Q301" s="81"/>
      <c r="R301" s="81"/>
      <c r="S301" s="81"/>
      <c r="T301" s="82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128</v>
      </c>
      <c r="AU301" s="14" t="s">
        <v>117</v>
      </c>
    </row>
    <row r="302" s="2" customFormat="1" ht="49.05" customHeight="1">
      <c r="A302" s="35"/>
      <c r="B302" s="36"/>
      <c r="C302" s="197" t="s">
        <v>714</v>
      </c>
      <c r="D302" s="197" t="s">
        <v>121</v>
      </c>
      <c r="E302" s="198" t="s">
        <v>715</v>
      </c>
      <c r="F302" s="199" t="s">
        <v>716</v>
      </c>
      <c r="G302" s="200" t="s">
        <v>201</v>
      </c>
      <c r="H302" s="201">
        <v>1</v>
      </c>
      <c r="I302" s="202"/>
      <c r="J302" s="203">
        <f>ROUND(I302*H302,2)</f>
        <v>0</v>
      </c>
      <c r="K302" s="199" t="s">
        <v>125</v>
      </c>
      <c r="L302" s="41"/>
      <c r="M302" s="204" t="s">
        <v>19</v>
      </c>
      <c r="N302" s="205" t="s">
        <v>44</v>
      </c>
      <c r="O302" s="81"/>
      <c r="P302" s="206">
        <f>O302*H302</f>
        <v>0</v>
      </c>
      <c r="Q302" s="206">
        <v>0.025020000000000001</v>
      </c>
      <c r="R302" s="206">
        <f>Q302*H302</f>
        <v>0.025020000000000001</v>
      </c>
      <c r="S302" s="206">
        <v>0</v>
      </c>
      <c r="T302" s="207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8" t="s">
        <v>126</v>
      </c>
      <c r="AT302" s="208" t="s">
        <v>121</v>
      </c>
      <c r="AU302" s="208" t="s">
        <v>117</v>
      </c>
      <c r="AY302" s="14" t="s">
        <v>118</v>
      </c>
      <c r="BE302" s="209">
        <f>IF(N302="základní",J302,0)</f>
        <v>0</v>
      </c>
      <c r="BF302" s="209">
        <f>IF(N302="snížená",J302,0)</f>
        <v>0</v>
      </c>
      <c r="BG302" s="209">
        <f>IF(N302="zákl. přenesená",J302,0)</f>
        <v>0</v>
      </c>
      <c r="BH302" s="209">
        <f>IF(N302="sníž. přenesená",J302,0)</f>
        <v>0</v>
      </c>
      <c r="BI302" s="209">
        <f>IF(N302="nulová",J302,0)</f>
        <v>0</v>
      </c>
      <c r="BJ302" s="14" t="s">
        <v>117</v>
      </c>
      <c r="BK302" s="209">
        <f>ROUND(I302*H302,2)</f>
        <v>0</v>
      </c>
      <c r="BL302" s="14" t="s">
        <v>126</v>
      </c>
      <c r="BM302" s="208" t="s">
        <v>717</v>
      </c>
    </row>
    <row r="303" s="2" customFormat="1">
      <c r="A303" s="35"/>
      <c r="B303" s="36"/>
      <c r="C303" s="37"/>
      <c r="D303" s="210" t="s">
        <v>128</v>
      </c>
      <c r="E303" s="37"/>
      <c r="F303" s="211" t="s">
        <v>718</v>
      </c>
      <c r="G303" s="37"/>
      <c r="H303" s="37"/>
      <c r="I303" s="212"/>
      <c r="J303" s="37"/>
      <c r="K303" s="37"/>
      <c r="L303" s="41"/>
      <c r="M303" s="213"/>
      <c r="N303" s="214"/>
      <c r="O303" s="81"/>
      <c r="P303" s="81"/>
      <c r="Q303" s="81"/>
      <c r="R303" s="81"/>
      <c r="S303" s="81"/>
      <c r="T303" s="82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4" t="s">
        <v>128</v>
      </c>
      <c r="AU303" s="14" t="s">
        <v>117</v>
      </c>
    </row>
    <row r="304" s="2" customFormat="1" ht="49.05" customHeight="1">
      <c r="A304" s="35"/>
      <c r="B304" s="36"/>
      <c r="C304" s="197" t="s">
        <v>719</v>
      </c>
      <c r="D304" s="197" t="s">
        <v>121</v>
      </c>
      <c r="E304" s="198" t="s">
        <v>720</v>
      </c>
      <c r="F304" s="199" t="s">
        <v>721</v>
      </c>
      <c r="G304" s="200" t="s">
        <v>201</v>
      </c>
      <c r="H304" s="201">
        <v>3</v>
      </c>
      <c r="I304" s="202"/>
      <c r="J304" s="203">
        <f>ROUND(I304*H304,2)</f>
        <v>0</v>
      </c>
      <c r="K304" s="199" t="s">
        <v>125</v>
      </c>
      <c r="L304" s="41"/>
      <c r="M304" s="204" t="s">
        <v>19</v>
      </c>
      <c r="N304" s="205" t="s">
        <v>44</v>
      </c>
      <c r="O304" s="81"/>
      <c r="P304" s="206">
        <f>O304*H304</f>
        <v>0</v>
      </c>
      <c r="Q304" s="206">
        <v>0.020650000000000002</v>
      </c>
      <c r="R304" s="206">
        <f>Q304*H304</f>
        <v>0.061950000000000005</v>
      </c>
      <c r="S304" s="206">
        <v>0</v>
      </c>
      <c r="T304" s="207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8" t="s">
        <v>126</v>
      </c>
      <c r="AT304" s="208" t="s">
        <v>121</v>
      </c>
      <c r="AU304" s="208" t="s">
        <v>117</v>
      </c>
      <c r="AY304" s="14" t="s">
        <v>118</v>
      </c>
      <c r="BE304" s="209">
        <f>IF(N304="základní",J304,0)</f>
        <v>0</v>
      </c>
      <c r="BF304" s="209">
        <f>IF(N304="snížená",J304,0)</f>
        <v>0</v>
      </c>
      <c r="BG304" s="209">
        <f>IF(N304="zákl. přenesená",J304,0)</f>
        <v>0</v>
      </c>
      <c r="BH304" s="209">
        <f>IF(N304="sníž. přenesená",J304,0)</f>
        <v>0</v>
      </c>
      <c r="BI304" s="209">
        <f>IF(N304="nulová",J304,0)</f>
        <v>0</v>
      </c>
      <c r="BJ304" s="14" t="s">
        <v>117</v>
      </c>
      <c r="BK304" s="209">
        <f>ROUND(I304*H304,2)</f>
        <v>0</v>
      </c>
      <c r="BL304" s="14" t="s">
        <v>126</v>
      </c>
      <c r="BM304" s="208" t="s">
        <v>722</v>
      </c>
    </row>
    <row r="305" s="2" customFormat="1">
      <c r="A305" s="35"/>
      <c r="B305" s="36"/>
      <c r="C305" s="37"/>
      <c r="D305" s="210" t="s">
        <v>128</v>
      </c>
      <c r="E305" s="37"/>
      <c r="F305" s="211" t="s">
        <v>723</v>
      </c>
      <c r="G305" s="37"/>
      <c r="H305" s="37"/>
      <c r="I305" s="212"/>
      <c r="J305" s="37"/>
      <c r="K305" s="37"/>
      <c r="L305" s="41"/>
      <c r="M305" s="213"/>
      <c r="N305" s="214"/>
      <c r="O305" s="81"/>
      <c r="P305" s="81"/>
      <c r="Q305" s="81"/>
      <c r="R305" s="81"/>
      <c r="S305" s="81"/>
      <c r="T305" s="82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4" t="s">
        <v>128</v>
      </c>
      <c r="AU305" s="14" t="s">
        <v>117</v>
      </c>
    </row>
    <row r="306" s="2" customFormat="1" ht="49.05" customHeight="1">
      <c r="A306" s="35"/>
      <c r="B306" s="36"/>
      <c r="C306" s="197" t="s">
        <v>724</v>
      </c>
      <c r="D306" s="197" t="s">
        <v>121</v>
      </c>
      <c r="E306" s="198" t="s">
        <v>725</v>
      </c>
      <c r="F306" s="199" t="s">
        <v>726</v>
      </c>
      <c r="G306" s="200" t="s">
        <v>201</v>
      </c>
      <c r="H306" s="201">
        <v>12</v>
      </c>
      <c r="I306" s="202"/>
      <c r="J306" s="203">
        <f>ROUND(I306*H306,2)</f>
        <v>0</v>
      </c>
      <c r="K306" s="199" t="s">
        <v>125</v>
      </c>
      <c r="L306" s="41"/>
      <c r="M306" s="204" t="s">
        <v>19</v>
      </c>
      <c r="N306" s="205" t="s">
        <v>44</v>
      </c>
      <c r="O306" s="81"/>
      <c r="P306" s="206">
        <f>O306*H306</f>
        <v>0</v>
      </c>
      <c r="Q306" s="206">
        <v>0.022700000000000001</v>
      </c>
      <c r="R306" s="206">
        <f>Q306*H306</f>
        <v>0.27240000000000003</v>
      </c>
      <c r="S306" s="206">
        <v>0</v>
      </c>
      <c r="T306" s="207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8" t="s">
        <v>126</v>
      </c>
      <c r="AT306" s="208" t="s">
        <v>121</v>
      </c>
      <c r="AU306" s="208" t="s">
        <v>117</v>
      </c>
      <c r="AY306" s="14" t="s">
        <v>118</v>
      </c>
      <c r="BE306" s="209">
        <f>IF(N306="základní",J306,0)</f>
        <v>0</v>
      </c>
      <c r="BF306" s="209">
        <f>IF(N306="snížená",J306,0)</f>
        <v>0</v>
      </c>
      <c r="BG306" s="209">
        <f>IF(N306="zákl. přenesená",J306,0)</f>
        <v>0</v>
      </c>
      <c r="BH306" s="209">
        <f>IF(N306="sníž. přenesená",J306,0)</f>
        <v>0</v>
      </c>
      <c r="BI306" s="209">
        <f>IF(N306="nulová",J306,0)</f>
        <v>0</v>
      </c>
      <c r="BJ306" s="14" t="s">
        <v>117</v>
      </c>
      <c r="BK306" s="209">
        <f>ROUND(I306*H306,2)</f>
        <v>0</v>
      </c>
      <c r="BL306" s="14" t="s">
        <v>126</v>
      </c>
      <c r="BM306" s="208" t="s">
        <v>727</v>
      </c>
    </row>
    <row r="307" s="2" customFormat="1">
      <c r="A307" s="35"/>
      <c r="B307" s="36"/>
      <c r="C307" s="37"/>
      <c r="D307" s="210" t="s">
        <v>128</v>
      </c>
      <c r="E307" s="37"/>
      <c r="F307" s="211" t="s">
        <v>728</v>
      </c>
      <c r="G307" s="37"/>
      <c r="H307" s="37"/>
      <c r="I307" s="212"/>
      <c r="J307" s="37"/>
      <c r="K307" s="37"/>
      <c r="L307" s="41"/>
      <c r="M307" s="213"/>
      <c r="N307" s="214"/>
      <c r="O307" s="81"/>
      <c r="P307" s="81"/>
      <c r="Q307" s="81"/>
      <c r="R307" s="81"/>
      <c r="S307" s="81"/>
      <c r="T307" s="82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4" t="s">
        <v>128</v>
      </c>
      <c r="AU307" s="14" t="s">
        <v>117</v>
      </c>
    </row>
    <row r="308" s="2" customFormat="1" ht="49.05" customHeight="1">
      <c r="A308" s="35"/>
      <c r="B308" s="36"/>
      <c r="C308" s="197" t="s">
        <v>307</v>
      </c>
      <c r="D308" s="197" t="s">
        <v>121</v>
      </c>
      <c r="E308" s="198" t="s">
        <v>729</v>
      </c>
      <c r="F308" s="199" t="s">
        <v>730</v>
      </c>
      <c r="G308" s="200" t="s">
        <v>201</v>
      </c>
      <c r="H308" s="201">
        <v>6</v>
      </c>
      <c r="I308" s="202"/>
      <c r="J308" s="203">
        <f>ROUND(I308*H308,2)</f>
        <v>0</v>
      </c>
      <c r="K308" s="199" t="s">
        <v>125</v>
      </c>
      <c r="L308" s="41"/>
      <c r="M308" s="204" t="s">
        <v>19</v>
      </c>
      <c r="N308" s="205" t="s">
        <v>44</v>
      </c>
      <c r="O308" s="81"/>
      <c r="P308" s="206">
        <f>O308*H308</f>
        <v>0</v>
      </c>
      <c r="Q308" s="206">
        <v>0.0247</v>
      </c>
      <c r="R308" s="206">
        <f>Q308*H308</f>
        <v>0.1482</v>
      </c>
      <c r="S308" s="206">
        <v>0</v>
      </c>
      <c r="T308" s="207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8" t="s">
        <v>126</v>
      </c>
      <c r="AT308" s="208" t="s">
        <v>121</v>
      </c>
      <c r="AU308" s="208" t="s">
        <v>117</v>
      </c>
      <c r="AY308" s="14" t="s">
        <v>118</v>
      </c>
      <c r="BE308" s="209">
        <f>IF(N308="základní",J308,0)</f>
        <v>0</v>
      </c>
      <c r="BF308" s="209">
        <f>IF(N308="snížená",J308,0)</f>
        <v>0</v>
      </c>
      <c r="BG308" s="209">
        <f>IF(N308="zákl. přenesená",J308,0)</f>
        <v>0</v>
      </c>
      <c r="BH308" s="209">
        <f>IF(N308="sníž. přenesená",J308,0)</f>
        <v>0</v>
      </c>
      <c r="BI308" s="209">
        <f>IF(N308="nulová",J308,0)</f>
        <v>0</v>
      </c>
      <c r="BJ308" s="14" t="s">
        <v>117</v>
      </c>
      <c r="BK308" s="209">
        <f>ROUND(I308*H308,2)</f>
        <v>0</v>
      </c>
      <c r="BL308" s="14" t="s">
        <v>126</v>
      </c>
      <c r="BM308" s="208" t="s">
        <v>731</v>
      </c>
    </row>
    <row r="309" s="2" customFormat="1">
      <c r="A309" s="35"/>
      <c r="B309" s="36"/>
      <c r="C309" s="37"/>
      <c r="D309" s="210" t="s">
        <v>128</v>
      </c>
      <c r="E309" s="37"/>
      <c r="F309" s="211" t="s">
        <v>732</v>
      </c>
      <c r="G309" s="37"/>
      <c r="H309" s="37"/>
      <c r="I309" s="212"/>
      <c r="J309" s="37"/>
      <c r="K309" s="37"/>
      <c r="L309" s="41"/>
      <c r="M309" s="213"/>
      <c r="N309" s="214"/>
      <c r="O309" s="81"/>
      <c r="P309" s="81"/>
      <c r="Q309" s="81"/>
      <c r="R309" s="81"/>
      <c r="S309" s="81"/>
      <c r="T309" s="82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4" t="s">
        <v>128</v>
      </c>
      <c r="AU309" s="14" t="s">
        <v>117</v>
      </c>
    </row>
    <row r="310" s="2" customFormat="1" ht="49.05" customHeight="1">
      <c r="A310" s="35"/>
      <c r="B310" s="36"/>
      <c r="C310" s="197" t="s">
        <v>733</v>
      </c>
      <c r="D310" s="197" t="s">
        <v>121</v>
      </c>
      <c r="E310" s="198" t="s">
        <v>734</v>
      </c>
      <c r="F310" s="199" t="s">
        <v>735</v>
      </c>
      <c r="G310" s="200" t="s">
        <v>201</v>
      </c>
      <c r="H310" s="201">
        <v>8</v>
      </c>
      <c r="I310" s="202"/>
      <c r="J310" s="203">
        <f>ROUND(I310*H310,2)</f>
        <v>0</v>
      </c>
      <c r="K310" s="199" t="s">
        <v>125</v>
      </c>
      <c r="L310" s="41"/>
      <c r="M310" s="204" t="s">
        <v>19</v>
      </c>
      <c r="N310" s="205" t="s">
        <v>44</v>
      </c>
      <c r="O310" s="81"/>
      <c r="P310" s="206">
        <f>O310*H310</f>
        <v>0</v>
      </c>
      <c r="Q310" s="206">
        <v>0.026800000000000001</v>
      </c>
      <c r="R310" s="206">
        <f>Q310*H310</f>
        <v>0.21440000000000001</v>
      </c>
      <c r="S310" s="206">
        <v>0</v>
      </c>
      <c r="T310" s="207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8" t="s">
        <v>126</v>
      </c>
      <c r="AT310" s="208" t="s">
        <v>121</v>
      </c>
      <c r="AU310" s="208" t="s">
        <v>117</v>
      </c>
      <c r="AY310" s="14" t="s">
        <v>118</v>
      </c>
      <c r="BE310" s="209">
        <f>IF(N310="základní",J310,0)</f>
        <v>0</v>
      </c>
      <c r="BF310" s="209">
        <f>IF(N310="snížená",J310,0)</f>
        <v>0</v>
      </c>
      <c r="BG310" s="209">
        <f>IF(N310="zákl. přenesená",J310,0)</f>
        <v>0</v>
      </c>
      <c r="BH310" s="209">
        <f>IF(N310="sníž. přenesená",J310,0)</f>
        <v>0</v>
      </c>
      <c r="BI310" s="209">
        <f>IF(N310="nulová",J310,0)</f>
        <v>0</v>
      </c>
      <c r="BJ310" s="14" t="s">
        <v>117</v>
      </c>
      <c r="BK310" s="209">
        <f>ROUND(I310*H310,2)</f>
        <v>0</v>
      </c>
      <c r="BL310" s="14" t="s">
        <v>126</v>
      </c>
      <c r="BM310" s="208" t="s">
        <v>736</v>
      </c>
    </row>
    <row r="311" s="2" customFormat="1">
      <c r="A311" s="35"/>
      <c r="B311" s="36"/>
      <c r="C311" s="37"/>
      <c r="D311" s="210" t="s">
        <v>128</v>
      </c>
      <c r="E311" s="37"/>
      <c r="F311" s="211" t="s">
        <v>737</v>
      </c>
      <c r="G311" s="37"/>
      <c r="H311" s="37"/>
      <c r="I311" s="212"/>
      <c r="J311" s="37"/>
      <c r="K311" s="37"/>
      <c r="L311" s="41"/>
      <c r="M311" s="213"/>
      <c r="N311" s="214"/>
      <c r="O311" s="81"/>
      <c r="P311" s="81"/>
      <c r="Q311" s="81"/>
      <c r="R311" s="81"/>
      <c r="S311" s="81"/>
      <c r="T311" s="82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4" t="s">
        <v>128</v>
      </c>
      <c r="AU311" s="14" t="s">
        <v>117</v>
      </c>
    </row>
    <row r="312" s="2" customFormat="1" ht="49.05" customHeight="1">
      <c r="A312" s="35"/>
      <c r="B312" s="36"/>
      <c r="C312" s="197" t="s">
        <v>738</v>
      </c>
      <c r="D312" s="197" t="s">
        <v>121</v>
      </c>
      <c r="E312" s="198" t="s">
        <v>739</v>
      </c>
      <c r="F312" s="199" t="s">
        <v>740</v>
      </c>
      <c r="G312" s="200" t="s">
        <v>201</v>
      </c>
      <c r="H312" s="201">
        <v>10</v>
      </c>
      <c r="I312" s="202"/>
      <c r="J312" s="203">
        <f>ROUND(I312*H312,2)</f>
        <v>0</v>
      </c>
      <c r="K312" s="199" t="s">
        <v>125</v>
      </c>
      <c r="L312" s="41"/>
      <c r="M312" s="204" t="s">
        <v>19</v>
      </c>
      <c r="N312" s="205" t="s">
        <v>44</v>
      </c>
      <c r="O312" s="81"/>
      <c r="P312" s="206">
        <f>O312*H312</f>
        <v>0</v>
      </c>
      <c r="Q312" s="206">
        <v>0.0309</v>
      </c>
      <c r="R312" s="206">
        <f>Q312*H312</f>
        <v>0.309</v>
      </c>
      <c r="S312" s="206">
        <v>0</v>
      </c>
      <c r="T312" s="20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8" t="s">
        <v>126</v>
      </c>
      <c r="AT312" s="208" t="s">
        <v>121</v>
      </c>
      <c r="AU312" s="208" t="s">
        <v>117</v>
      </c>
      <c r="AY312" s="14" t="s">
        <v>118</v>
      </c>
      <c r="BE312" s="209">
        <f>IF(N312="základní",J312,0)</f>
        <v>0</v>
      </c>
      <c r="BF312" s="209">
        <f>IF(N312="snížená",J312,0)</f>
        <v>0</v>
      </c>
      <c r="BG312" s="209">
        <f>IF(N312="zákl. přenesená",J312,0)</f>
        <v>0</v>
      </c>
      <c r="BH312" s="209">
        <f>IF(N312="sníž. přenesená",J312,0)</f>
        <v>0</v>
      </c>
      <c r="BI312" s="209">
        <f>IF(N312="nulová",J312,0)</f>
        <v>0</v>
      </c>
      <c r="BJ312" s="14" t="s">
        <v>117</v>
      </c>
      <c r="BK312" s="209">
        <f>ROUND(I312*H312,2)</f>
        <v>0</v>
      </c>
      <c r="BL312" s="14" t="s">
        <v>126</v>
      </c>
      <c r="BM312" s="208" t="s">
        <v>741</v>
      </c>
    </row>
    <row r="313" s="2" customFormat="1">
      <c r="A313" s="35"/>
      <c r="B313" s="36"/>
      <c r="C313" s="37"/>
      <c r="D313" s="210" t="s">
        <v>128</v>
      </c>
      <c r="E313" s="37"/>
      <c r="F313" s="211" t="s">
        <v>742</v>
      </c>
      <c r="G313" s="37"/>
      <c r="H313" s="37"/>
      <c r="I313" s="212"/>
      <c r="J313" s="37"/>
      <c r="K313" s="37"/>
      <c r="L313" s="41"/>
      <c r="M313" s="213"/>
      <c r="N313" s="214"/>
      <c r="O313" s="81"/>
      <c r="P313" s="81"/>
      <c r="Q313" s="81"/>
      <c r="R313" s="81"/>
      <c r="S313" s="81"/>
      <c r="T313" s="82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4" t="s">
        <v>128</v>
      </c>
      <c r="AU313" s="14" t="s">
        <v>117</v>
      </c>
    </row>
    <row r="314" s="2" customFormat="1" ht="49.05" customHeight="1">
      <c r="A314" s="35"/>
      <c r="B314" s="36"/>
      <c r="C314" s="197" t="s">
        <v>743</v>
      </c>
      <c r="D314" s="197" t="s">
        <v>121</v>
      </c>
      <c r="E314" s="198" t="s">
        <v>744</v>
      </c>
      <c r="F314" s="199" t="s">
        <v>745</v>
      </c>
      <c r="G314" s="200" t="s">
        <v>201</v>
      </c>
      <c r="H314" s="201">
        <v>2</v>
      </c>
      <c r="I314" s="202"/>
      <c r="J314" s="203">
        <f>ROUND(I314*H314,2)</f>
        <v>0</v>
      </c>
      <c r="K314" s="199" t="s">
        <v>125</v>
      </c>
      <c r="L314" s="41"/>
      <c r="M314" s="204" t="s">
        <v>19</v>
      </c>
      <c r="N314" s="205" t="s">
        <v>44</v>
      </c>
      <c r="O314" s="81"/>
      <c r="P314" s="206">
        <f>O314*H314</f>
        <v>0</v>
      </c>
      <c r="Q314" s="206">
        <v>0.022290000000000001</v>
      </c>
      <c r="R314" s="206">
        <f>Q314*H314</f>
        <v>0.044580000000000002</v>
      </c>
      <c r="S314" s="206">
        <v>0</v>
      </c>
      <c r="T314" s="207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8" t="s">
        <v>126</v>
      </c>
      <c r="AT314" s="208" t="s">
        <v>121</v>
      </c>
      <c r="AU314" s="208" t="s">
        <v>117</v>
      </c>
      <c r="AY314" s="14" t="s">
        <v>118</v>
      </c>
      <c r="BE314" s="209">
        <f>IF(N314="základní",J314,0)</f>
        <v>0</v>
      </c>
      <c r="BF314" s="209">
        <f>IF(N314="snížená",J314,0)</f>
        <v>0</v>
      </c>
      <c r="BG314" s="209">
        <f>IF(N314="zákl. přenesená",J314,0)</f>
        <v>0</v>
      </c>
      <c r="BH314" s="209">
        <f>IF(N314="sníž. přenesená",J314,0)</f>
        <v>0</v>
      </c>
      <c r="BI314" s="209">
        <f>IF(N314="nulová",J314,0)</f>
        <v>0</v>
      </c>
      <c r="BJ314" s="14" t="s">
        <v>117</v>
      </c>
      <c r="BK314" s="209">
        <f>ROUND(I314*H314,2)</f>
        <v>0</v>
      </c>
      <c r="BL314" s="14" t="s">
        <v>126</v>
      </c>
      <c r="BM314" s="208" t="s">
        <v>746</v>
      </c>
    </row>
    <row r="315" s="2" customFormat="1">
      <c r="A315" s="35"/>
      <c r="B315" s="36"/>
      <c r="C315" s="37"/>
      <c r="D315" s="210" t="s">
        <v>128</v>
      </c>
      <c r="E315" s="37"/>
      <c r="F315" s="211" t="s">
        <v>747</v>
      </c>
      <c r="G315" s="37"/>
      <c r="H315" s="37"/>
      <c r="I315" s="212"/>
      <c r="J315" s="37"/>
      <c r="K315" s="37"/>
      <c r="L315" s="41"/>
      <c r="M315" s="213"/>
      <c r="N315" s="214"/>
      <c r="O315" s="81"/>
      <c r="P315" s="81"/>
      <c r="Q315" s="81"/>
      <c r="R315" s="81"/>
      <c r="S315" s="81"/>
      <c r="T315" s="82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4" t="s">
        <v>128</v>
      </c>
      <c r="AU315" s="14" t="s">
        <v>117</v>
      </c>
    </row>
    <row r="316" s="2" customFormat="1" ht="49.05" customHeight="1">
      <c r="A316" s="35"/>
      <c r="B316" s="36"/>
      <c r="C316" s="197" t="s">
        <v>748</v>
      </c>
      <c r="D316" s="197" t="s">
        <v>121</v>
      </c>
      <c r="E316" s="198" t="s">
        <v>749</v>
      </c>
      <c r="F316" s="199" t="s">
        <v>750</v>
      </c>
      <c r="G316" s="200" t="s">
        <v>201</v>
      </c>
      <c r="H316" s="201">
        <v>2</v>
      </c>
      <c r="I316" s="202"/>
      <c r="J316" s="203">
        <f>ROUND(I316*H316,2)</f>
        <v>0</v>
      </c>
      <c r="K316" s="199" t="s">
        <v>125</v>
      </c>
      <c r="L316" s="41"/>
      <c r="M316" s="204" t="s">
        <v>19</v>
      </c>
      <c r="N316" s="205" t="s">
        <v>44</v>
      </c>
      <c r="O316" s="81"/>
      <c r="P316" s="206">
        <f>O316*H316</f>
        <v>0</v>
      </c>
      <c r="Q316" s="206">
        <v>0.025159999999999998</v>
      </c>
      <c r="R316" s="206">
        <f>Q316*H316</f>
        <v>0.050319999999999997</v>
      </c>
      <c r="S316" s="206">
        <v>0</v>
      </c>
      <c r="T316" s="207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8" t="s">
        <v>126</v>
      </c>
      <c r="AT316" s="208" t="s">
        <v>121</v>
      </c>
      <c r="AU316" s="208" t="s">
        <v>117</v>
      </c>
      <c r="AY316" s="14" t="s">
        <v>118</v>
      </c>
      <c r="BE316" s="209">
        <f>IF(N316="základní",J316,0)</f>
        <v>0</v>
      </c>
      <c r="BF316" s="209">
        <f>IF(N316="snížená",J316,0)</f>
        <v>0</v>
      </c>
      <c r="BG316" s="209">
        <f>IF(N316="zákl. přenesená",J316,0)</f>
        <v>0</v>
      </c>
      <c r="BH316" s="209">
        <f>IF(N316="sníž. přenesená",J316,0)</f>
        <v>0</v>
      </c>
      <c r="BI316" s="209">
        <f>IF(N316="nulová",J316,0)</f>
        <v>0</v>
      </c>
      <c r="BJ316" s="14" t="s">
        <v>117</v>
      </c>
      <c r="BK316" s="209">
        <f>ROUND(I316*H316,2)</f>
        <v>0</v>
      </c>
      <c r="BL316" s="14" t="s">
        <v>126</v>
      </c>
      <c r="BM316" s="208" t="s">
        <v>751</v>
      </c>
    </row>
    <row r="317" s="2" customFormat="1">
      <c r="A317" s="35"/>
      <c r="B317" s="36"/>
      <c r="C317" s="37"/>
      <c r="D317" s="210" t="s">
        <v>128</v>
      </c>
      <c r="E317" s="37"/>
      <c r="F317" s="211" t="s">
        <v>752</v>
      </c>
      <c r="G317" s="37"/>
      <c r="H317" s="37"/>
      <c r="I317" s="212"/>
      <c r="J317" s="37"/>
      <c r="K317" s="37"/>
      <c r="L317" s="41"/>
      <c r="M317" s="213"/>
      <c r="N317" s="214"/>
      <c r="O317" s="81"/>
      <c r="P317" s="81"/>
      <c r="Q317" s="81"/>
      <c r="R317" s="81"/>
      <c r="S317" s="81"/>
      <c r="T317" s="82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4" t="s">
        <v>128</v>
      </c>
      <c r="AU317" s="14" t="s">
        <v>117</v>
      </c>
    </row>
    <row r="318" s="2" customFormat="1" ht="49.05" customHeight="1">
      <c r="A318" s="35"/>
      <c r="B318" s="36"/>
      <c r="C318" s="197" t="s">
        <v>753</v>
      </c>
      <c r="D318" s="197" t="s">
        <v>121</v>
      </c>
      <c r="E318" s="198" t="s">
        <v>754</v>
      </c>
      <c r="F318" s="199" t="s">
        <v>755</v>
      </c>
      <c r="G318" s="200" t="s">
        <v>201</v>
      </c>
      <c r="H318" s="201">
        <v>2</v>
      </c>
      <c r="I318" s="202"/>
      <c r="J318" s="203">
        <f>ROUND(I318*H318,2)</f>
        <v>0</v>
      </c>
      <c r="K318" s="199" t="s">
        <v>125</v>
      </c>
      <c r="L318" s="41"/>
      <c r="M318" s="204" t="s">
        <v>19</v>
      </c>
      <c r="N318" s="205" t="s">
        <v>44</v>
      </c>
      <c r="O318" s="81"/>
      <c r="P318" s="206">
        <f>O318*H318</f>
        <v>0</v>
      </c>
      <c r="Q318" s="206">
        <v>0.0309</v>
      </c>
      <c r="R318" s="206">
        <f>Q318*H318</f>
        <v>0.061800000000000001</v>
      </c>
      <c r="S318" s="206">
        <v>0</v>
      </c>
      <c r="T318" s="207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8" t="s">
        <v>126</v>
      </c>
      <c r="AT318" s="208" t="s">
        <v>121</v>
      </c>
      <c r="AU318" s="208" t="s">
        <v>117</v>
      </c>
      <c r="AY318" s="14" t="s">
        <v>118</v>
      </c>
      <c r="BE318" s="209">
        <f>IF(N318="základní",J318,0)</f>
        <v>0</v>
      </c>
      <c r="BF318" s="209">
        <f>IF(N318="snížená",J318,0)</f>
        <v>0</v>
      </c>
      <c r="BG318" s="209">
        <f>IF(N318="zákl. přenesená",J318,0)</f>
        <v>0</v>
      </c>
      <c r="BH318" s="209">
        <f>IF(N318="sníž. přenesená",J318,0)</f>
        <v>0</v>
      </c>
      <c r="BI318" s="209">
        <f>IF(N318="nulová",J318,0)</f>
        <v>0</v>
      </c>
      <c r="BJ318" s="14" t="s">
        <v>117</v>
      </c>
      <c r="BK318" s="209">
        <f>ROUND(I318*H318,2)</f>
        <v>0</v>
      </c>
      <c r="BL318" s="14" t="s">
        <v>126</v>
      </c>
      <c r="BM318" s="208" t="s">
        <v>756</v>
      </c>
    </row>
    <row r="319" s="2" customFormat="1">
      <c r="A319" s="35"/>
      <c r="B319" s="36"/>
      <c r="C319" s="37"/>
      <c r="D319" s="210" t="s">
        <v>128</v>
      </c>
      <c r="E319" s="37"/>
      <c r="F319" s="211" t="s">
        <v>757</v>
      </c>
      <c r="G319" s="37"/>
      <c r="H319" s="37"/>
      <c r="I319" s="212"/>
      <c r="J319" s="37"/>
      <c r="K319" s="37"/>
      <c r="L319" s="41"/>
      <c r="M319" s="213"/>
      <c r="N319" s="214"/>
      <c r="O319" s="81"/>
      <c r="P319" s="81"/>
      <c r="Q319" s="81"/>
      <c r="R319" s="81"/>
      <c r="S319" s="81"/>
      <c r="T319" s="82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4" t="s">
        <v>128</v>
      </c>
      <c r="AU319" s="14" t="s">
        <v>117</v>
      </c>
    </row>
    <row r="320" s="2" customFormat="1" ht="49.05" customHeight="1">
      <c r="A320" s="35"/>
      <c r="B320" s="36"/>
      <c r="C320" s="197" t="s">
        <v>758</v>
      </c>
      <c r="D320" s="197" t="s">
        <v>121</v>
      </c>
      <c r="E320" s="198" t="s">
        <v>759</v>
      </c>
      <c r="F320" s="199" t="s">
        <v>760</v>
      </c>
      <c r="G320" s="200" t="s">
        <v>201</v>
      </c>
      <c r="H320" s="201">
        <v>8</v>
      </c>
      <c r="I320" s="202"/>
      <c r="J320" s="203">
        <f>ROUND(I320*H320,2)</f>
        <v>0</v>
      </c>
      <c r="K320" s="199" t="s">
        <v>125</v>
      </c>
      <c r="L320" s="41"/>
      <c r="M320" s="204" t="s">
        <v>19</v>
      </c>
      <c r="N320" s="205" t="s">
        <v>44</v>
      </c>
      <c r="O320" s="81"/>
      <c r="P320" s="206">
        <f>O320*H320</f>
        <v>0</v>
      </c>
      <c r="Q320" s="206">
        <v>0.0332</v>
      </c>
      <c r="R320" s="206">
        <f>Q320*H320</f>
        <v>0.2656</v>
      </c>
      <c r="S320" s="206">
        <v>0</v>
      </c>
      <c r="T320" s="207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8" t="s">
        <v>126</v>
      </c>
      <c r="AT320" s="208" t="s">
        <v>121</v>
      </c>
      <c r="AU320" s="208" t="s">
        <v>117</v>
      </c>
      <c r="AY320" s="14" t="s">
        <v>118</v>
      </c>
      <c r="BE320" s="209">
        <f>IF(N320="základní",J320,0)</f>
        <v>0</v>
      </c>
      <c r="BF320" s="209">
        <f>IF(N320="snížená",J320,0)</f>
        <v>0</v>
      </c>
      <c r="BG320" s="209">
        <f>IF(N320="zákl. přenesená",J320,0)</f>
        <v>0</v>
      </c>
      <c r="BH320" s="209">
        <f>IF(N320="sníž. přenesená",J320,0)</f>
        <v>0</v>
      </c>
      <c r="BI320" s="209">
        <f>IF(N320="nulová",J320,0)</f>
        <v>0</v>
      </c>
      <c r="BJ320" s="14" t="s">
        <v>117</v>
      </c>
      <c r="BK320" s="209">
        <f>ROUND(I320*H320,2)</f>
        <v>0</v>
      </c>
      <c r="BL320" s="14" t="s">
        <v>126</v>
      </c>
      <c r="BM320" s="208" t="s">
        <v>761</v>
      </c>
    </row>
    <row r="321" s="2" customFormat="1">
      <c r="A321" s="35"/>
      <c r="B321" s="36"/>
      <c r="C321" s="37"/>
      <c r="D321" s="210" t="s">
        <v>128</v>
      </c>
      <c r="E321" s="37"/>
      <c r="F321" s="211" t="s">
        <v>762</v>
      </c>
      <c r="G321" s="37"/>
      <c r="H321" s="37"/>
      <c r="I321" s="212"/>
      <c r="J321" s="37"/>
      <c r="K321" s="37"/>
      <c r="L321" s="41"/>
      <c r="M321" s="213"/>
      <c r="N321" s="214"/>
      <c r="O321" s="81"/>
      <c r="P321" s="81"/>
      <c r="Q321" s="81"/>
      <c r="R321" s="81"/>
      <c r="S321" s="81"/>
      <c r="T321" s="82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4" t="s">
        <v>128</v>
      </c>
      <c r="AU321" s="14" t="s">
        <v>117</v>
      </c>
    </row>
    <row r="322" s="2" customFormat="1" ht="49.05" customHeight="1">
      <c r="A322" s="35"/>
      <c r="B322" s="36"/>
      <c r="C322" s="197" t="s">
        <v>763</v>
      </c>
      <c r="D322" s="197" t="s">
        <v>121</v>
      </c>
      <c r="E322" s="198" t="s">
        <v>764</v>
      </c>
      <c r="F322" s="199" t="s">
        <v>765</v>
      </c>
      <c r="G322" s="200" t="s">
        <v>201</v>
      </c>
      <c r="H322" s="201">
        <v>3</v>
      </c>
      <c r="I322" s="202"/>
      <c r="J322" s="203">
        <f>ROUND(I322*H322,2)</f>
        <v>0</v>
      </c>
      <c r="K322" s="199" t="s">
        <v>125</v>
      </c>
      <c r="L322" s="41"/>
      <c r="M322" s="204" t="s">
        <v>19</v>
      </c>
      <c r="N322" s="205" t="s">
        <v>44</v>
      </c>
      <c r="O322" s="81"/>
      <c r="P322" s="206">
        <f>O322*H322</f>
        <v>0</v>
      </c>
      <c r="Q322" s="206">
        <v>0.036639999999999999</v>
      </c>
      <c r="R322" s="206">
        <f>Q322*H322</f>
        <v>0.10991999999999999</v>
      </c>
      <c r="S322" s="206">
        <v>0</v>
      </c>
      <c r="T322" s="207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8" t="s">
        <v>126</v>
      </c>
      <c r="AT322" s="208" t="s">
        <v>121</v>
      </c>
      <c r="AU322" s="208" t="s">
        <v>117</v>
      </c>
      <c r="AY322" s="14" t="s">
        <v>118</v>
      </c>
      <c r="BE322" s="209">
        <f>IF(N322="základní",J322,0)</f>
        <v>0</v>
      </c>
      <c r="BF322" s="209">
        <f>IF(N322="snížená",J322,0)</f>
        <v>0</v>
      </c>
      <c r="BG322" s="209">
        <f>IF(N322="zákl. přenesená",J322,0)</f>
        <v>0</v>
      </c>
      <c r="BH322" s="209">
        <f>IF(N322="sníž. přenesená",J322,0)</f>
        <v>0</v>
      </c>
      <c r="BI322" s="209">
        <f>IF(N322="nulová",J322,0)</f>
        <v>0</v>
      </c>
      <c r="BJ322" s="14" t="s">
        <v>117</v>
      </c>
      <c r="BK322" s="209">
        <f>ROUND(I322*H322,2)</f>
        <v>0</v>
      </c>
      <c r="BL322" s="14" t="s">
        <v>126</v>
      </c>
      <c r="BM322" s="208" t="s">
        <v>766</v>
      </c>
    </row>
    <row r="323" s="2" customFormat="1">
      <c r="A323" s="35"/>
      <c r="B323" s="36"/>
      <c r="C323" s="37"/>
      <c r="D323" s="210" t="s">
        <v>128</v>
      </c>
      <c r="E323" s="37"/>
      <c r="F323" s="211" t="s">
        <v>767</v>
      </c>
      <c r="G323" s="37"/>
      <c r="H323" s="37"/>
      <c r="I323" s="212"/>
      <c r="J323" s="37"/>
      <c r="K323" s="37"/>
      <c r="L323" s="41"/>
      <c r="M323" s="213"/>
      <c r="N323" s="214"/>
      <c r="O323" s="81"/>
      <c r="P323" s="81"/>
      <c r="Q323" s="81"/>
      <c r="R323" s="81"/>
      <c r="S323" s="81"/>
      <c r="T323" s="82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4" t="s">
        <v>128</v>
      </c>
      <c r="AU323" s="14" t="s">
        <v>117</v>
      </c>
    </row>
    <row r="324" s="2" customFormat="1" ht="49.05" customHeight="1">
      <c r="A324" s="35"/>
      <c r="B324" s="36"/>
      <c r="C324" s="197" t="s">
        <v>768</v>
      </c>
      <c r="D324" s="197" t="s">
        <v>121</v>
      </c>
      <c r="E324" s="198" t="s">
        <v>769</v>
      </c>
      <c r="F324" s="199" t="s">
        <v>770</v>
      </c>
      <c r="G324" s="200" t="s">
        <v>201</v>
      </c>
      <c r="H324" s="201">
        <v>1</v>
      </c>
      <c r="I324" s="202"/>
      <c r="J324" s="203">
        <f>ROUND(I324*H324,2)</f>
        <v>0</v>
      </c>
      <c r="K324" s="199" t="s">
        <v>125</v>
      </c>
      <c r="L324" s="41"/>
      <c r="M324" s="204" t="s">
        <v>19</v>
      </c>
      <c r="N324" s="205" t="s">
        <v>44</v>
      </c>
      <c r="O324" s="81"/>
      <c r="P324" s="206">
        <f>O324*H324</f>
        <v>0</v>
      </c>
      <c r="Q324" s="206">
        <v>0.042380000000000001</v>
      </c>
      <c r="R324" s="206">
        <f>Q324*H324</f>
        <v>0.042380000000000001</v>
      </c>
      <c r="S324" s="206">
        <v>0</v>
      </c>
      <c r="T324" s="207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8" t="s">
        <v>126</v>
      </c>
      <c r="AT324" s="208" t="s">
        <v>121</v>
      </c>
      <c r="AU324" s="208" t="s">
        <v>117</v>
      </c>
      <c r="AY324" s="14" t="s">
        <v>118</v>
      </c>
      <c r="BE324" s="209">
        <f>IF(N324="základní",J324,0)</f>
        <v>0</v>
      </c>
      <c r="BF324" s="209">
        <f>IF(N324="snížená",J324,0)</f>
        <v>0</v>
      </c>
      <c r="BG324" s="209">
        <f>IF(N324="zákl. přenesená",J324,0)</f>
        <v>0</v>
      </c>
      <c r="BH324" s="209">
        <f>IF(N324="sníž. přenesená",J324,0)</f>
        <v>0</v>
      </c>
      <c r="BI324" s="209">
        <f>IF(N324="nulová",J324,0)</f>
        <v>0</v>
      </c>
      <c r="BJ324" s="14" t="s">
        <v>117</v>
      </c>
      <c r="BK324" s="209">
        <f>ROUND(I324*H324,2)</f>
        <v>0</v>
      </c>
      <c r="BL324" s="14" t="s">
        <v>126</v>
      </c>
      <c r="BM324" s="208" t="s">
        <v>771</v>
      </c>
    </row>
    <row r="325" s="2" customFormat="1">
      <c r="A325" s="35"/>
      <c r="B325" s="36"/>
      <c r="C325" s="37"/>
      <c r="D325" s="210" t="s">
        <v>128</v>
      </c>
      <c r="E325" s="37"/>
      <c r="F325" s="211" t="s">
        <v>772</v>
      </c>
      <c r="G325" s="37"/>
      <c r="H325" s="37"/>
      <c r="I325" s="212"/>
      <c r="J325" s="37"/>
      <c r="K325" s="37"/>
      <c r="L325" s="41"/>
      <c r="M325" s="213"/>
      <c r="N325" s="214"/>
      <c r="O325" s="81"/>
      <c r="P325" s="81"/>
      <c r="Q325" s="81"/>
      <c r="R325" s="81"/>
      <c r="S325" s="81"/>
      <c r="T325" s="82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4" t="s">
        <v>128</v>
      </c>
      <c r="AU325" s="14" t="s">
        <v>117</v>
      </c>
    </row>
    <row r="326" s="2" customFormat="1" ht="49.05" customHeight="1">
      <c r="A326" s="35"/>
      <c r="B326" s="36"/>
      <c r="C326" s="197" t="s">
        <v>773</v>
      </c>
      <c r="D326" s="197" t="s">
        <v>121</v>
      </c>
      <c r="E326" s="198" t="s">
        <v>774</v>
      </c>
      <c r="F326" s="199" t="s">
        <v>775</v>
      </c>
      <c r="G326" s="200" t="s">
        <v>201</v>
      </c>
      <c r="H326" s="201">
        <v>2</v>
      </c>
      <c r="I326" s="202"/>
      <c r="J326" s="203">
        <f>ROUND(I326*H326,2)</f>
        <v>0</v>
      </c>
      <c r="K326" s="199" t="s">
        <v>125</v>
      </c>
      <c r="L326" s="41"/>
      <c r="M326" s="204" t="s">
        <v>19</v>
      </c>
      <c r="N326" s="205" t="s">
        <v>44</v>
      </c>
      <c r="O326" s="81"/>
      <c r="P326" s="206">
        <f>O326*H326</f>
        <v>0</v>
      </c>
      <c r="Q326" s="206">
        <v>0.037199999999999997</v>
      </c>
      <c r="R326" s="206">
        <f>Q326*H326</f>
        <v>0.074399999999999994</v>
      </c>
      <c r="S326" s="206">
        <v>0</v>
      </c>
      <c r="T326" s="207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8" t="s">
        <v>126</v>
      </c>
      <c r="AT326" s="208" t="s">
        <v>121</v>
      </c>
      <c r="AU326" s="208" t="s">
        <v>117</v>
      </c>
      <c r="AY326" s="14" t="s">
        <v>118</v>
      </c>
      <c r="BE326" s="209">
        <f>IF(N326="základní",J326,0)</f>
        <v>0</v>
      </c>
      <c r="BF326" s="209">
        <f>IF(N326="snížená",J326,0)</f>
        <v>0</v>
      </c>
      <c r="BG326" s="209">
        <f>IF(N326="zákl. přenesená",J326,0)</f>
        <v>0</v>
      </c>
      <c r="BH326" s="209">
        <f>IF(N326="sníž. přenesená",J326,0)</f>
        <v>0</v>
      </c>
      <c r="BI326" s="209">
        <f>IF(N326="nulová",J326,0)</f>
        <v>0</v>
      </c>
      <c r="BJ326" s="14" t="s">
        <v>117</v>
      </c>
      <c r="BK326" s="209">
        <f>ROUND(I326*H326,2)</f>
        <v>0</v>
      </c>
      <c r="BL326" s="14" t="s">
        <v>126</v>
      </c>
      <c r="BM326" s="208" t="s">
        <v>776</v>
      </c>
    </row>
    <row r="327" s="2" customFormat="1">
      <c r="A327" s="35"/>
      <c r="B327" s="36"/>
      <c r="C327" s="37"/>
      <c r="D327" s="210" t="s">
        <v>128</v>
      </c>
      <c r="E327" s="37"/>
      <c r="F327" s="211" t="s">
        <v>777</v>
      </c>
      <c r="G327" s="37"/>
      <c r="H327" s="37"/>
      <c r="I327" s="212"/>
      <c r="J327" s="37"/>
      <c r="K327" s="37"/>
      <c r="L327" s="41"/>
      <c r="M327" s="213"/>
      <c r="N327" s="214"/>
      <c r="O327" s="81"/>
      <c r="P327" s="81"/>
      <c r="Q327" s="81"/>
      <c r="R327" s="81"/>
      <c r="S327" s="81"/>
      <c r="T327" s="82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4" t="s">
        <v>128</v>
      </c>
      <c r="AU327" s="14" t="s">
        <v>117</v>
      </c>
    </row>
    <row r="328" s="2" customFormat="1" ht="49.05" customHeight="1">
      <c r="A328" s="35"/>
      <c r="B328" s="36"/>
      <c r="C328" s="197" t="s">
        <v>778</v>
      </c>
      <c r="D328" s="197" t="s">
        <v>121</v>
      </c>
      <c r="E328" s="198" t="s">
        <v>779</v>
      </c>
      <c r="F328" s="199" t="s">
        <v>780</v>
      </c>
      <c r="G328" s="200" t="s">
        <v>201</v>
      </c>
      <c r="H328" s="201">
        <v>4</v>
      </c>
      <c r="I328" s="202"/>
      <c r="J328" s="203">
        <f>ROUND(I328*H328,2)</f>
        <v>0</v>
      </c>
      <c r="K328" s="199" t="s">
        <v>125</v>
      </c>
      <c r="L328" s="41"/>
      <c r="M328" s="204" t="s">
        <v>19</v>
      </c>
      <c r="N328" s="205" t="s">
        <v>44</v>
      </c>
      <c r="O328" s="81"/>
      <c r="P328" s="206">
        <f>O328*H328</f>
        <v>0</v>
      </c>
      <c r="Q328" s="206">
        <v>0.041320000000000003</v>
      </c>
      <c r="R328" s="206">
        <f>Q328*H328</f>
        <v>0.16528000000000001</v>
      </c>
      <c r="S328" s="206">
        <v>0</v>
      </c>
      <c r="T328" s="207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8" t="s">
        <v>126</v>
      </c>
      <c r="AT328" s="208" t="s">
        <v>121</v>
      </c>
      <c r="AU328" s="208" t="s">
        <v>117</v>
      </c>
      <c r="AY328" s="14" t="s">
        <v>118</v>
      </c>
      <c r="BE328" s="209">
        <f>IF(N328="základní",J328,0)</f>
        <v>0</v>
      </c>
      <c r="BF328" s="209">
        <f>IF(N328="snížená",J328,0)</f>
        <v>0</v>
      </c>
      <c r="BG328" s="209">
        <f>IF(N328="zákl. přenesená",J328,0)</f>
        <v>0</v>
      </c>
      <c r="BH328" s="209">
        <f>IF(N328="sníž. přenesená",J328,0)</f>
        <v>0</v>
      </c>
      <c r="BI328" s="209">
        <f>IF(N328="nulová",J328,0)</f>
        <v>0</v>
      </c>
      <c r="BJ328" s="14" t="s">
        <v>117</v>
      </c>
      <c r="BK328" s="209">
        <f>ROUND(I328*H328,2)</f>
        <v>0</v>
      </c>
      <c r="BL328" s="14" t="s">
        <v>126</v>
      </c>
      <c r="BM328" s="208" t="s">
        <v>781</v>
      </c>
    </row>
    <row r="329" s="2" customFormat="1">
      <c r="A329" s="35"/>
      <c r="B329" s="36"/>
      <c r="C329" s="37"/>
      <c r="D329" s="210" t="s">
        <v>128</v>
      </c>
      <c r="E329" s="37"/>
      <c r="F329" s="211" t="s">
        <v>782</v>
      </c>
      <c r="G329" s="37"/>
      <c r="H329" s="37"/>
      <c r="I329" s="212"/>
      <c r="J329" s="37"/>
      <c r="K329" s="37"/>
      <c r="L329" s="41"/>
      <c r="M329" s="213"/>
      <c r="N329" s="214"/>
      <c r="O329" s="81"/>
      <c r="P329" s="81"/>
      <c r="Q329" s="81"/>
      <c r="R329" s="81"/>
      <c r="S329" s="81"/>
      <c r="T329" s="82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4" t="s">
        <v>128</v>
      </c>
      <c r="AU329" s="14" t="s">
        <v>117</v>
      </c>
    </row>
    <row r="330" s="2" customFormat="1" ht="49.05" customHeight="1">
      <c r="A330" s="35"/>
      <c r="B330" s="36"/>
      <c r="C330" s="197" t="s">
        <v>783</v>
      </c>
      <c r="D330" s="197" t="s">
        <v>121</v>
      </c>
      <c r="E330" s="198" t="s">
        <v>784</v>
      </c>
      <c r="F330" s="199" t="s">
        <v>785</v>
      </c>
      <c r="G330" s="200" t="s">
        <v>201</v>
      </c>
      <c r="H330" s="201">
        <v>3</v>
      </c>
      <c r="I330" s="202"/>
      <c r="J330" s="203">
        <f>ROUND(I330*H330,2)</f>
        <v>0</v>
      </c>
      <c r="K330" s="199" t="s">
        <v>125</v>
      </c>
      <c r="L330" s="41"/>
      <c r="M330" s="204" t="s">
        <v>19</v>
      </c>
      <c r="N330" s="205" t="s">
        <v>44</v>
      </c>
      <c r="O330" s="81"/>
      <c r="P330" s="206">
        <f>O330*H330</f>
        <v>0</v>
      </c>
      <c r="Q330" s="206">
        <v>0.047840000000000001</v>
      </c>
      <c r="R330" s="206">
        <f>Q330*H330</f>
        <v>0.14352000000000001</v>
      </c>
      <c r="S330" s="206">
        <v>0</v>
      </c>
      <c r="T330" s="207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8" t="s">
        <v>126</v>
      </c>
      <c r="AT330" s="208" t="s">
        <v>121</v>
      </c>
      <c r="AU330" s="208" t="s">
        <v>117</v>
      </c>
      <c r="AY330" s="14" t="s">
        <v>118</v>
      </c>
      <c r="BE330" s="209">
        <f>IF(N330="základní",J330,0)</f>
        <v>0</v>
      </c>
      <c r="BF330" s="209">
        <f>IF(N330="snížená",J330,0)</f>
        <v>0</v>
      </c>
      <c r="BG330" s="209">
        <f>IF(N330="zákl. přenesená",J330,0)</f>
        <v>0</v>
      </c>
      <c r="BH330" s="209">
        <f>IF(N330="sníž. přenesená",J330,0)</f>
        <v>0</v>
      </c>
      <c r="BI330" s="209">
        <f>IF(N330="nulová",J330,0)</f>
        <v>0</v>
      </c>
      <c r="BJ330" s="14" t="s">
        <v>117</v>
      </c>
      <c r="BK330" s="209">
        <f>ROUND(I330*H330,2)</f>
        <v>0</v>
      </c>
      <c r="BL330" s="14" t="s">
        <v>126</v>
      </c>
      <c r="BM330" s="208" t="s">
        <v>786</v>
      </c>
    </row>
    <row r="331" s="2" customFormat="1">
      <c r="A331" s="35"/>
      <c r="B331" s="36"/>
      <c r="C331" s="37"/>
      <c r="D331" s="210" t="s">
        <v>128</v>
      </c>
      <c r="E331" s="37"/>
      <c r="F331" s="211" t="s">
        <v>787</v>
      </c>
      <c r="G331" s="37"/>
      <c r="H331" s="37"/>
      <c r="I331" s="212"/>
      <c r="J331" s="37"/>
      <c r="K331" s="37"/>
      <c r="L331" s="41"/>
      <c r="M331" s="213"/>
      <c r="N331" s="214"/>
      <c r="O331" s="81"/>
      <c r="P331" s="81"/>
      <c r="Q331" s="81"/>
      <c r="R331" s="81"/>
      <c r="S331" s="81"/>
      <c r="T331" s="82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4" t="s">
        <v>128</v>
      </c>
      <c r="AU331" s="14" t="s">
        <v>117</v>
      </c>
    </row>
    <row r="332" s="2" customFormat="1" ht="49.05" customHeight="1">
      <c r="A332" s="35"/>
      <c r="B332" s="36"/>
      <c r="C332" s="197" t="s">
        <v>788</v>
      </c>
      <c r="D332" s="197" t="s">
        <v>121</v>
      </c>
      <c r="E332" s="198" t="s">
        <v>789</v>
      </c>
      <c r="F332" s="199" t="s">
        <v>790</v>
      </c>
      <c r="G332" s="200" t="s">
        <v>201</v>
      </c>
      <c r="H332" s="201">
        <v>1</v>
      </c>
      <c r="I332" s="202"/>
      <c r="J332" s="203">
        <f>ROUND(I332*H332,2)</f>
        <v>0</v>
      </c>
      <c r="K332" s="199" t="s">
        <v>125</v>
      </c>
      <c r="L332" s="41"/>
      <c r="M332" s="204" t="s">
        <v>19</v>
      </c>
      <c r="N332" s="205" t="s">
        <v>44</v>
      </c>
      <c r="O332" s="81"/>
      <c r="P332" s="206">
        <f>O332*H332</f>
        <v>0</v>
      </c>
      <c r="Q332" s="206">
        <v>0.075499999999999998</v>
      </c>
      <c r="R332" s="206">
        <f>Q332*H332</f>
        <v>0.075499999999999998</v>
      </c>
      <c r="S332" s="206">
        <v>0</v>
      </c>
      <c r="T332" s="207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8" t="s">
        <v>126</v>
      </c>
      <c r="AT332" s="208" t="s">
        <v>121</v>
      </c>
      <c r="AU332" s="208" t="s">
        <v>117</v>
      </c>
      <c r="AY332" s="14" t="s">
        <v>118</v>
      </c>
      <c r="BE332" s="209">
        <f>IF(N332="základní",J332,0)</f>
        <v>0</v>
      </c>
      <c r="BF332" s="209">
        <f>IF(N332="snížená",J332,0)</f>
        <v>0</v>
      </c>
      <c r="BG332" s="209">
        <f>IF(N332="zákl. přenesená",J332,0)</f>
        <v>0</v>
      </c>
      <c r="BH332" s="209">
        <f>IF(N332="sníž. přenesená",J332,0)</f>
        <v>0</v>
      </c>
      <c r="BI332" s="209">
        <f>IF(N332="nulová",J332,0)</f>
        <v>0</v>
      </c>
      <c r="BJ332" s="14" t="s">
        <v>117</v>
      </c>
      <c r="BK332" s="209">
        <f>ROUND(I332*H332,2)</f>
        <v>0</v>
      </c>
      <c r="BL332" s="14" t="s">
        <v>126</v>
      </c>
      <c r="BM332" s="208" t="s">
        <v>791</v>
      </c>
    </row>
    <row r="333" s="2" customFormat="1">
      <c r="A333" s="35"/>
      <c r="B333" s="36"/>
      <c r="C333" s="37"/>
      <c r="D333" s="210" t="s">
        <v>128</v>
      </c>
      <c r="E333" s="37"/>
      <c r="F333" s="211" t="s">
        <v>792</v>
      </c>
      <c r="G333" s="37"/>
      <c r="H333" s="37"/>
      <c r="I333" s="212"/>
      <c r="J333" s="37"/>
      <c r="K333" s="37"/>
      <c r="L333" s="41"/>
      <c r="M333" s="213"/>
      <c r="N333" s="214"/>
      <c r="O333" s="81"/>
      <c r="P333" s="81"/>
      <c r="Q333" s="81"/>
      <c r="R333" s="81"/>
      <c r="S333" s="81"/>
      <c r="T333" s="82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4" t="s">
        <v>128</v>
      </c>
      <c r="AU333" s="14" t="s">
        <v>117</v>
      </c>
    </row>
    <row r="334" s="2" customFormat="1" ht="49.05" customHeight="1">
      <c r="A334" s="35"/>
      <c r="B334" s="36"/>
      <c r="C334" s="197" t="s">
        <v>793</v>
      </c>
      <c r="D334" s="197" t="s">
        <v>121</v>
      </c>
      <c r="E334" s="198" t="s">
        <v>794</v>
      </c>
      <c r="F334" s="199" t="s">
        <v>795</v>
      </c>
      <c r="G334" s="200" t="s">
        <v>201</v>
      </c>
      <c r="H334" s="201">
        <v>1</v>
      </c>
      <c r="I334" s="202"/>
      <c r="J334" s="203">
        <f>ROUND(I334*H334,2)</f>
        <v>0</v>
      </c>
      <c r="K334" s="199" t="s">
        <v>125</v>
      </c>
      <c r="L334" s="41"/>
      <c r="M334" s="204" t="s">
        <v>19</v>
      </c>
      <c r="N334" s="205" t="s">
        <v>44</v>
      </c>
      <c r="O334" s="81"/>
      <c r="P334" s="206">
        <f>O334*H334</f>
        <v>0</v>
      </c>
      <c r="Q334" s="206">
        <v>0.082600000000000007</v>
      </c>
      <c r="R334" s="206">
        <f>Q334*H334</f>
        <v>0.082600000000000007</v>
      </c>
      <c r="S334" s="206">
        <v>0</v>
      </c>
      <c r="T334" s="207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8" t="s">
        <v>126</v>
      </c>
      <c r="AT334" s="208" t="s">
        <v>121</v>
      </c>
      <c r="AU334" s="208" t="s">
        <v>117</v>
      </c>
      <c r="AY334" s="14" t="s">
        <v>118</v>
      </c>
      <c r="BE334" s="209">
        <f>IF(N334="základní",J334,0)</f>
        <v>0</v>
      </c>
      <c r="BF334" s="209">
        <f>IF(N334="snížená",J334,0)</f>
        <v>0</v>
      </c>
      <c r="BG334" s="209">
        <f>IF(N334="zákl. přenesená",J334,0)</f>
        <v>0</v>
      </c>
      <c r="BH334" s="209">
        <f>IF(N334="sníž. přenesená",J334,0)</f>
        <v>0</v>
      </c>
      <c r="BI334" s="209">
        <f>IF(N334="nulová",J334,0)</f>
        <v>0</v>
      </c>
      <c r="BJ334" s="14" t="s">
        <v>117</v>
      </c>
      <c r="BK334" s="209">
        <f>ROUND(I334*H334,2)</f>
        <v>0</v>
      </c>
      <c r="BL334" s="14" t="s">
        <v>126</v>
      </c>
      <c r="BM334" s="208" t="s">
        <v>796</v>
      </c>
    </row>
    <row r="335" s="2" customFormat="1">
      <c r="A335" s="35"/>
      <c r="B335" s="36"/>
      <c r="C335" s="37"/>
      <c r="D335" s="210" t="s">
        <v>128</v>
      </c>
      <c r="E335" s="37"/>
      <c r="F335" s="211" t="s">
        <v>797</v>
      </c>
      <c r="G335" s="37"/>
      <c r="H335" s="37"/>
      <c r="I335" s="212"/>
      <c r="J335" s="37"/>
      <c r="K335" s="37"/>
      <c r="L335" s="41"/>
      <c r="M335" s="213"/>
      <c r="N335" s="214"/>
      <c r="O335" s="81"/>
      <c r="P335" s="81"/>
      <c r="Q335" s="81"/>
      <c r="R335" s="81"/>
      <c r="S335" s="81"/>
      <c r="T335" s="82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4" t="s">
        <v>128</v>
      </c>
      <c r="AU335" s="14" t="s">
        <v>117</v>
      </c>
    </row>
    <row r="336" s="2" customFormat="1" ht="49.05" customHeight="1">
      <c r="A336" s="35"/>
      <c r="B336" s="36"/>
      <c r="C336" s="197" t="s">
        <v>798</v>
      </c>
      <c r="D336" s="197" t="s">
        <v>121</v>
      </c>
      <c r="E336" s="198" t="s">
        <v>799</v>
      </c>
      <c r="F336" s="199" t="s">
        <v>800</v>
      </c>
      <c r="G336" s="200" t="s">
        <v>201</v>
      </c>
      <c r="H336" s="201">
        <v>2</v>
      </c>
      <c r="I336" s="202"/>
      <c r="J336" s="203">
        <f>ROUND(I336*H336,2)</f>
        <v>0</v>
      </c>
      <c r="K336" s="199" t="s">
        <v>125</v>
      </c>
      <c r="L336" s="41"/>
      <c r="M336" s="204" t="s">
        <v>19</v>
      </c>
      <c r="N336" s="205" t="s">
        <v>44</v>
      </c>
      <c r="O336" s="81"/>
      <c r="P336" s="206">
        <f>O336*H336</f>
        <v>0</v>
      </c>
      <c r="Q336" s="206">
        <v>0.062199999999999998</v>
      </c>
      <c r="R336" s="206">
        <f>Q336*H336</f>
        <v>0.1244</v>
      </c>
      <c r="S336" s="206">
        <v>0</v>
      </c>
      <c r="T336" s="207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8" t="s">
        <v>126</v>
      </c>
      <c r="AT336" s="208" t="s">
        <v>121</v>
      </c>
      <c r="AU336" s="208" t="s">
        <v>117</v>
      </c>
      <c r="AY336" s="14" t="s">
        <v>118</v>
      </c>
      <c r="BE336" s="209">
        <f>IF(N336="základní",J336,0)</f>
        <v>0</v>
      </c>
      <c r="BF336" s="209">
        <f>IF(N336="snížená",J336,0)</f>
        <v>0</v>
      </c>
      <c r="BG336" s="209">
        <f>IF(N336="zákl. přenesená",J336,0)</f>
        <v>0</v>
      </c>
      <c r="BH336" s="209">
        <f>IF(N336="sníž. přenesená",J336,0)</f>
        <v>0</v>
      </c>
      <c r="BI336" s="209">
        <f>IF(N336="nulová",J336,0)</f>
        <v>0</v>
      </c>
      <c r="BJ336" s="14" t="s">
        <v>117</v>
      </c>
      <c r="BK336" s="209">
        <f>ROUND(I336*H336,2)</f>
        <v>0</v>
      </c>
      <c r="BL336" s="14" t="s">
        <v>126</v>
      </c>
      <c r="BM336" s="208" t="s">
        <v>801</v>
      </c>
    </row>
    <row r="337" s="2" customFormat="1">
      <c r="A337" s="35"/>
      <c r="B337" s="36"/>
      <c r="C337" s="37"/>
      <c r="D337" s="210" t="s">
        <v>128</v>
      </c>
      <c r="E337" s="37"/>
      <c r="F337" s="211" t="s">
        <v>802</v>
      </c>
      <c r="G337" s="37"/>
      <c r="H337" s="37"/>
      <c r="I337" s="212"/>
      <c r="J337" s="37"/>
      <c r="K337" s="37"/>
      <c r="L337" s="41"/>
      <c r="M337" s="213"/>
      <c r="N337" s="214"/>
      <c r="O337" s="81"/>
      <c r="P337" s="81"/>
      <c r="Q337" s="81"/>
      <c r="R337" s="81"/>
      <c r="S337" s="81"/>
      <c r="T337" s="82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4" t="s">
        <v>128</v>
      </c>
      <c r="AU337" s="14" t="s">
        <v>117</v>
      </c>
    </row>
    <row r="338" s="2" customFormat="1" ht="24.15" customHeight="1">
      <c r="A338" s="35"/>
      <c r="B338" s="36"/>
      <c r="C338" s="197" t="s">
        <v>803</v>
      </c>
      <c r="D338" s="197" t="s">
        <v>121</v>
      </c>
      <c r="E338" s="198" t="s">
        <v>804</v>
      </c>
      <c r="F338" s="199" t="s">
        <v>805</v>
      </c>
      <c r="G338" s="200" t="s">
        <v>201</v>
      </c>
      <c r="H338" s="201">
        <v>2</v>
      </c>
      <c r="I338" s="202"/>
      <c r="J338" s="203">
        <f>ROUND(I338*H338,2)</f>
        <v>0</v>
      </c>
      <c r="K338" s="199" t="s">
        <v>125</v>
      </c>
      <c r="L338" s="41"/>
      <c r="M338" s="204" t="s">
        <v>19</v>
      </c>
      <c r="N338" s="205" t="s">
        <v>44</v>
      </c>
      <c r="O338" s="81"/>
      <c r="P338" s="206">
        <f>O338*H338</f>
        <v>0</v>
      </c>
      <c r="Q338" s="206">
        <v>0</v>
      </c>
      <c r="R338" s="206">
        <f>Q338*H338</f>
        <v>0</v>
      </c>
      <c r="S338" s="206">
        <v>0</v>
      </c>
      <c r="T338" s="207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8" t="s">
        <v>126</v>
      </c>
      <c r="AT338" s="208" t="s">
        <v>121</v>
      </c>
      <c r="AU338" s="208" t="s">
        <v>117</v>
      </c>
      <c r="AY338" s="14" t="s">
        <v>118</v>
      </c>
      <c r="BE338" s="209">
        <f>IF(N338="základní",J338,0)</f>
        <v>0</v>
      </c>
      <c r="BF338" s="209">
        <f>IF(N338="snížená",J338,0)</f>
        <v>0</v>
      </c>
      <c r="BG338" s="209">
        <f>IF(N338="zákl. přenesená",J338,0)</f>
        <v>0</v>
      </c>
      <c r="BH338" s="209">
        <f>IF(N338="sníž. přenesená",J338,0)</f>
        <v>0</v>
      </c>
      <c r="BI338" s="209">
        <f>IF(N338="nulová",J338,0)</f>
        <v>0</v>
      </c>
      <c r="BJ338" s="14" t="s">
        <v>117</v>
      </c>
      <c r="BK338" s="209">
        <f>ROUND(I338*H338,2)</f>
        <v>0</v>
      </c>
      <c r="BL338" s="14" t="s">
        <v>126</v>
      </c>
      <c r="BM338" s="208" t="s">
        <v>806</v>
      </c>
    </row>
    <row r="339" s="2" customFormat="1">
      <c r="A339" s="35"/>
      <c r="B339" s="36"/>
      <c r="C339" s="37"/>
      <c r="D339" s="210" t="s">
        <v>128</v>
      </c>
      <c r="E339" s="37"/>
      <c r="F339" s="211" t="s">
        <v>807</v>
      </c>
      <c r="G339" s="37"/>
      <c r="H339" s="37"/>
      <c r="I339" s="212"/>
      <c r="J339" s="37"/>
      <c r="K339" s="37"/>
      <c r="L339" s="41"/>
      <c r="M339" s="213"/>
      <c r="N339" s="214"/>
      <c r="O339" s="81"/>
      <c r="P339" s="81"/>
      <c r="Q339" s="81"/>
      <c r="R339" s="81"/>
      <c r="S339" s="81"/>
      <c r="T339" s="82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4" t="s">
        <v>128</v>
      </c>
      <c r="AU339" s="14" t="s">
        <v>117</v>
      </c>
    </row>
    <row r="340" s="2" customFormat="1" ht="62.7" customHeight="1">
      <c r="A340" s="35"/>
      <c r="B340" s="36"/>
      <c r="C340" s="215" t="s">
        <v>808</v>
      </c>
      <c r="D340" s="215" t="s">
        <v>135</v>
      </c>
      <c r="E340" s="216" t="s">
        <v>809</v>
      </c>
      <c r="F340" s="217" t="s">
        <v>810</v>
      </c>
      <c r="G340" s="218" t="s">
        <v>201</v>
      </c>
      <c r="H340" s="219">
        <v>22</v>
      </c>
      <c r="I340" s="220"/>
      <c r="J340" s="221">
        <f>ROUND(I340*H340,2)</f>
        <v>0</v>
      </c>
      <c r="K340" s="217" t="s">
        <v>19</v>
      </c>
      <c r="L340" s="222"/>
      <c r="M340" s="223" t="s">
        <v>19</v>
      </c>
      <c r="N340" s="224" t="s">
        <v>44</v>
      </c>
      <c r="O340" s="81"/>
      <c r="P340" s="206">
        <f>O340*H340</f>
        <v>0</v>
      </c>
      <c r="Q340" s="206">
        <v>0.097600000000000006</v>
      </c>
      <c r="R340" s="206">
        <f>Q340*H340</f>
        <v>2.1472000000000002</v>
      </c>
      <c r="S340" s="206">
        <v>0</v>
      </c>
      <c r="T340" s="207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8" t="s">
        <v>138</v>
      </c>
      <c r="AT340" s="208" t="s">
        <v>135</v>
      </c>
      <c r="AU340" s="208" t="s">
        <v>117</v>
      </c>
      <c r="AY340" s="14" t="s">
        <v>118</v>
      </c>
      <c r="BE340" s="209">
        <f>IF(N340="základní",J340,0)</f>
        <v>0</v>
      </c>
      <c r="BF340" s="209">
        <f>IF(N340="snížená",J340,0)</f>
        <v>0</v>
      </c>
      <c r="BG340" s="209">
        <f>IF(N340="zákl. přenesená",J340,0)</f>
        <v>0</v>
      </c>
      <c r="BH340" s="209">
        <f>IF(N340="sníž. přenesená",J340,0)</f>
        <v>0</v>
      </c>
      <c r="BI340" s="209">
        <f>IF(N340="nulová",J340,0)</f>
        <v>0</v>
      </c>
      <c r="BJ340" s="14" t="s">
        <v>117</v>
      </c>
      <c r="BK340" s="209">
        <f>ROUND(I340*H340,2)</f>
        <v>0</v>
      </c>
      <c r="BL340" s="14" t="s">
        <v>126</v>
      </c>
      <c r="BM340" s="208" t="s">
        <v>811</v>
      </c>
    </row>
    <row r="341" s="2" customFormat="1" ht="24.15" customHeight="1">
      <c r="A341" s="35"/>
      <c r="B341" s="36"/>
      <c r="C341" s="197" t="s">
        <v>812</v>
      </c>
      <c r="D341" s="197" t="s">
        <v>121</v>
      </c>
      <c r="E341" s="198" t="s">
        <v>813</v>
      </c>
      <c r="F341" s="199" t="s">
        <v>814</v>
      </c>
      <c r="G341" s="200" t="s">
        <v>201</v>
      </c>
      <c r="H341" s="201">
        <v>300</v>
      </c>
      <c r="I341" s="202"/>
      <c r="J341" s="203">
        <f>ROUND(I341*H341,2)</f>
        <v>0</v>
      </c>
      <c r="K341" s="199" t="s">
        <v>125</v>
      </c>
      <c r="L341" s="41"/>
      <c r="M341" s="204" t="s">
        <v>19</v>
      </c>
      <c r="N341" s="205" t="s">
        <v>44</v>
      </c>
      <c r="O341" s="81"/>
      <c r="P341" s="206">
        <f>O341*H341</f>
        <v>0</v>
      </c>
      <c r="Q341" s="206">
        <v>1.0000000000000001E-05</v>
      </c>
      <c r="R341" s="206">
        <f>Q341*H341</f>
        <v>0.0030000000000000001</v>
      </c>
      <c r="S341" s="206">
        <v>0.00075000000000000002</v>
      </c>
      <c r="T341" s="207">
        <f>S341*H341</f>
        <v>0.22500000000000001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8" t="s">
        <v>126</v>
      </c>
      <c r="AT341" s="208" t="s">
        <v>121</v>
      </c>
      <c r="AU341" s="208" t="s">
        <v>117</v>
      </c>
      <c r="AY341" s="14" t="s">
        <v>118</v>
      </c>
      <c r="BE341" s="209">
        <f>IF(N341="základní",J341,0)</f>
        <v>0</v>
      </c>
      <c r="BF341" s="209">
        <f>IF(N341="snížená",J341,0)</f>
        <v>0</v>
      </c>
      <c r="BG341" s="209">
        <f>IF(N341="zákl. přenesená",J341,0)</f>
        <v>0</v>
      </c>
      <c r="BH341" s="209">
        <f>IF(N341="sníž. přenesená",J341,0)</f>
        <v>0</v>
      </c>
      <c r="BI341" s="209">
        <f>IF(N341="nulová",J341,0)</f>
        <v>0</v>
      </c>
      <c r="BJ341" s="14" t="s">
        <v>117</v>
      </c>
      <c r="BK341" s="209">
        <f>ROUND(I341*H341,2)</f>
        <v>0</v>
      </c>
      <c r="BL341" s="14" t="s">
        <v>126</v>
      </c>
      <c r="BM341" s="208" t="s">
        <v>815</v>
      </c>
    </row>
    <row r="342" s="2" customFormat="1">
      <c r="A342" s="35"/>
      <c r="B342" s="36"/>
      <c r="C342" s="37"/>
      <c r="D342" s="210" t="s">
        <v>128</v>
      </c>
      <c r="E342" s="37"/>
      <c r="F342" s="211" t="s">
        <v>816</v>
      </c>
      <c r="G342" s="37"/>
      <c r="H342" s="37"/>
      <c r="I342" s="212"/>
      <c r="J342" s="37"/>
      <c r="K342" s="37"/>
      <c r="L342" s="41"/>
      <c r="M342" s="213"/>
      <c r="N342" s="214"/>
      <c r="O342" s="81"/>
      <c r="P342" s="81"/>
      <c r="Q342" s="81"/>
      <c r="R342" s="81"/>
      <c r="S342" s="81"/>
      <c r="T342" s="82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128</v>
      </c>
      <c r="AU342" s="14" t="s">
        <v>117</v>
      </c>
    </row>
    <row r="343" s="2" customFormat="1" ht="49.05" customHeight="1">
      <c r="A343" s="35"/>
      <c r="B343" s="36"/>
      <c r="C343" s="197" t="s">
        <v>817</v>
      </c>
      <c r="D343" s="197" t="s">
        <v>121</v>
      </c>
      <c r="E343" s="198" t="s">
        <v>818</v>
      </c>
      <c r="F343" s="199" t="s">
        <v>819</v>
      </c>
      <c r="G343" s="200" t="s">
        <v>182</v>
      </c>
      <c r="H343" s="201">
        <v>4.4210000000000003</v>
      </c>
      <c r="I343" s="202"/>
      <c r="J343" s="203">
        <f>ROUND(I343*H343,2)</f>
        <v>0</v>
      </c>
      <c r="K343" s="199" t="s">
        <v>125</v>
      </c>
      <c r="L343" s="41"/>
      <c r="M343" s="204" t="s">
        <v>19</v>
      </c>
      <c r="N343" s="205" t="s">
        <v>44</v>
      </c>
      <c r="O343" s="81"/>
      <c r="P343" s="206">
        <f>O343*H343</f>
        <v>0</v>
      </c>
      <c r="Q343" s="206">
        <v>0</v>
      </c>
      <c r="R343" s="206">
        <f>Q343*H343</f>
        <v>0</v>
      </c>
      <c r="S343" s="206">
        <v>0</v>
      </c>
      <c r="T343" s="207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8" t="s">
        <v>126</v>
      </c>
      <c r="AT343" s="208" t="s">
        <v>121</v>
      </c>
      <c r="AU343" s="208" t="s">
        <v>117</v>
      </c>
      <c r="AY343" s="14" t="s">
        <v>118</v>
      </c>
      <c r="BE343" s="209">
        <f>IF(N343="základní",J343,0)</f>
        <v>0</v>
      </c>
      <c r="BF343" s="209">
        <f>IF(N343="snížená",J343,0)</f>
        <v>0</v>
      </c>
      <c r="BG343" s="209">
        <f>IF(N343="zákl. přenesená",J343,0)</f>
        <v>0</v>
      </c>
      <c r="BH343" s="209">
        <f>IF(N343="sníž. přenesená",J343,0)</f>
        <v>0</v>
      </c>
      <c r="BI343" s="209">
        <f>IF(N343="nulová",J343,0)</f>
        <v>0</v>
      </c>
      <c r="BJ343" s="14" t="s">
        <v>117</v>
      </c>
      <c r="BK343" s="209">
        <f>ROUND(I343*H343,2)</f>
        <v>0</v>
      </c>
      <c r="BL343" s="14" t="s">
        <v>126</v>
      </c>
      <c r="BM343" s="208" t="s">
        <v>820</v>
      </c>
    </row>
    <row r="344" s="2" customFormat="1">
      <c r="A344" s="35"/>
      <c r="B344" s="36"/>
      <c r="C344" s="37"/>
      <c r="D344" s="210" t="s">
        <v>128</v>
      </c>
      <c r="E344" s="37"/>
      <c r="F344" s="211" t="s">
        <v>821</v>
      </c>
      <c r="G344" s="37"/>
      <c r="H344" s="37"/>
      <c r="I344" s="212"/>
      <c r="J344" s="37"/>
      <c r="K344" s="37"/>
      <c r="L344" s="41"/>
      <c r="M344" s="213"/>
      <c r="N344" s="214"/>
      <c r="O344" s="81"/>
      <c r="P344" s="81"/>
      <c r="Q344" s="81"/>
      <c r="R344" s="81"/>
      <c r="S344" s="81"/>
      <c r="T344" s="82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4" t="s">
        <v>128</v>
      </c>
      <c r="AU344" s="14" t="s">
        <v>117</v>
      </c>
    </row>
    <row r="345" s="12" customFormat="1" ht="22.8" customHeight="1">
      <c r="A345" s="12"/>
      <c r="B345" s="181"/>
      <c r="C345" s="182"/>
      <c r="D345" s="183" t="s">
        <v>71</v>
      </c>
      <c r="E345" s="195" t="s">
        <v>592</v>
      </c>
      <c r="F345" s="195" t="s">
        <v>822</v>
      </c>
      <c r="G345" s="182"/>
      <c r="H345" s="182"/>
      <c r="I345" s="185"/>
      <c r="J345" s="196">
        <f>BK345</f>
        <v>0</v>
      </c>
      <c r="K345" s="182"/>
      <c r="L345" s="187"/>
      <c r="M345" s="188"/>
      <c r="N345" s="189"/>
      <c r="O345" s="189"/>
      <c r="P345" s="190">
        <f>P346</f>
        <v>0</v>
      </c>
      <c r="Q345" s="189"/>
      <c r="R345" s="190">
        <f>R346</f>
        <v>0</v>
      </c>
      <c r="S345" s="189"/>
      <c r="T345" s="191">
        <f>T346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92" t="s">
        <v>117</v>
      </c>
      <c r="AT345" s="193" t="s">
        <v>71</v>
      </c>
      <c r="AU345" s="193" t="s">
        <v>80</v>
      </c>
      <c r="AY345" s="192" t="s">
        <v>118</v>
      </c>
      <c r="BK345" s="194">
        <f>BK346</f>
        <v>0</v>
      </c>
    </row>
    <row r="346" s="2" customFormat="1" ht="24.15" customHeight="1">
      <c r="A346" s="35"/>
      <c r="B346" s="36"/>
      <c r="C346" s="197" t="s">
        <v>823</v>
      </c>
      <c r="D346" s="197" t="s">
        <v>121</v>
      </c>
      <c r="E346" s="198" t="s">
        <v>824</v>
      </c>
      <c r="F346" s="199" t="s">
        <v>825</v>
      </c>
      <c r="G346" s="200" t="s">
        <v>201</v>
      </c>
      <c r="H346" s="201">
        <v>1</v>
      </c>
      <c r="I346" s="202"/>
      <c r="J346" s="203">
        <f>ROUND(I346*H346,2)</f>
        <v>0</v>
      </c>
      <c r="K346" s="199" t="s">
        <v>19</v>
      </c>
      <c r="L346" s="41"/>
      <c r="M346" s="204" t="s">
        <v>19</v>
      </c>
      <c r="N346" s="205" t="s">
        <v>44</v>
      </c>
      <c r="O346" s="81"/>
      <c r="P346" s="206">
        <f>O346*H346</f>
        <v>0</v>
      </c>
      <c r="Q346" s="206">
        <v>0</v>
      </c>
      <c r="R346" s="206">
        <f>Q346*H346</f>
        <v>0</v>
      </c>
      <c r="S346" s="206">
        <v>0</v>
      </c>
      <c r="T346" s="207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08" t="s">
        <v>826</v>
      </c>
      <c r="AT346" s="208" t="s">
        <v>121</v>
      </c>
      <c r="AU346" s="208" t="s">
        <v>117</v>
      </c>
      <c r="AY346" s="14" t="s">
        <v>118</v>
      </c>
      <c r="BE346" s="209">
        <f>IF(N346="základní",J346,0)</f>
        <v>0</v>
      </c>
      <c r="BF346" s="209">
        <f>IF(N346="snížená",J346,0)</f>
        <v>0</v>
      </c>
      <c r="BG346" s="209">
        <f>IF(N346="zákl. přenesená",J346,0)</f>
        <v>0</v>
      </c>
      <c r="BH346" s="209">
        <f>IF(N346="sníž. přenesená",J346,0)</f>
        <v>0</v>
      </c>
      <c r="BI346" s="209">
        <f>IF(N346="nulová",J346,0)</f>
        <v>0</v>
      </c>
      <c r="BJ346" s="14" t="s">
        <v>117</v>
      </c>
      <c r="BK346" s="209">
        <f>ROUND(I346*H346,2)</f>
        <v>0</v>
      </c>
      <c r="BL346" s="14" t="s">
        <v>826</v>
      </c>
      <c r="BM346" s="208" t="s">
        <v>827</v>
      </c>
    </row>
    <row r="347" s="12" customFormat="1" ht="22.8" customHeight="1">
      <c r="A347" s="12"/>
      <c r="B347" s="181"/>
      <c r="C347" s="182"/>
      <c r="D347" s="183" t="s">
        <v>71</v>
      </c>
      <c r="E347" s="195" t="s">
        <v>828</v>
      </c>
      <c r="F347" s="195" t="s">
        <v>829</v>
      </c>
      <c r="G347" s="182"/>
      <c r="H347" s="182"/>
      <c r="I347" s="185"/>
      <c r="J347" s="196">
        <f>BK347</f>
        <v>0</v>
      </c>
      <c r="K347" s="182"/>
      <c r="L347" s="187"/>
      <c r="M347" s="188"/>
      <c r="N347" s="189"/>
      <c r="O347" s="189"/>
      <c r="P347" s="190">
        <f>SUM(P348:P349)</f>
        <v>0</v>
      </c>
      <c r="Q347" s="189"/>
      <c r="R347" s="190">
        <f>SUM(R348:R349)</f>
        <v>0.012</v>
      </c>
      <c r="S347" s="189"/>
      <c r="T347" s="191">
        <f>SUM(T348:T349)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92" t="s">
        <v>117</v>
      </c>
      <c r="AT347" s="193" t="s">
        <v>71</v>
      </c>
      <c r="AU347" s="193" t="s">
        <v>80</v>
      </c>
      <c r="AY347" s="192" t="s">
        <v>118</v>
      </c>
      <c r="BK347" s="194">
        <f>SUM(BK348:BK349)</f>
        <v>0</v>
      </c>
    </row>
    <row r="348" s="2" customFormat="1" ht="24.15" customHeight="1">
      <c r="A348" s="35"/>
      <c r="B348" s="36"/>
      <c r="C348" s="197" t="s">
        <v>830</v>
      </c>
      <c r="D348" s="197" t="s">
        <v>121</v>
      </c>
      <c r="E348" s="198" t="s">
        <v>831</v>
      </c>
      <c r="F348" s="199" t="s">
        <v>832</v>
      </c>
      <c r="G348" s="200" t="s">
        <v>833</v>
      </c>
      <c r="H348" s="201">
        <v>100</v>
      </c>
      <c r="I348" s="202"/>
      <c r="J348" s="203">
        <f>ROUND(I348*H348,2)</f>
        <v>0</v>
      </c>
      <c r="K348" s="199" t="s">
        <v>19</v>
      </c>
      <c r="L348" s="41"/>
      <c r="M348" s="204" t="s">
        <v>19</v>
      </c>
      <c r="N348" s="205" t="s">
        <v>44</v>
      </c>
      <c r="O348" s="81"/>
      <c r="P348" s="206">
        <f>O348*H348</f>
        <v>0</v>
      </c>
      <c r="Q348" s="206">
        <v>6.0000000000000002E-05</v>
      </c>
      <c r="R348" s="206">
        <f>Q348*H348</f>
        <v>0.0060000000000000001</v>
      </c>
      <c r="S348" s="206">
        <v>0</v>
      </c>
      <c r="T348" s="207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8" t="s">
        <v>126</v>
      </c>
      <c r="AT348" s="208" t="s">
        <v>121</v>
      </c>
      <c r="AU348" s="208" t="s">
        <v>117</v>
      </c>
      <c r="AY348" s="14" t="s">
        <v>118</v>
      </c>
      <c r="BE348" s="209">
        <f>IF(N348="základní",J348,0)</f>
        <v>0</v>
      </c>
      <c r="BF348" s="209">
        <f>IF(N348="snížená",J348,0)</f>
        <v>0</v>
      </c>
      <c r="BG348" s="209">
        <f>IF(N348="zákl. přenesená",J348,0)</f>
        <v>0</v>
      </c>
      <c r="BH348" s="209">
        <f>IF(N348="sníž. přenesená",J348,0)</f>
        <v>0</v>
      </c>
      <c r="BI348" s="209">
        <f>IF(N348="nulová",J348,0)</f>
        <v>0</v>
      </c>
      <c r="BJ348" s="14" t="s">
        <v>117</v>
      </c>
      <c r="BK348" s="209">
        <f>ROUND(I348*H348,2)</f>
        <v>0</v>
      </c>
      <c r="BL348" s="14" t="s">
        <v>126</v>
      </c>
      <c r="BM348" s="208" t="s">
        <v>834</v>
      </c>
    </row>
    <row r="349" s="2" customFormat="1" ht="55.5" customHeight="1">
      <c r="A349" s="35"/>
      <c r="B349" s="36"/>
      <c r="C349" s="215" t="s">
        <v>835</v>
      </c>
      <c r="D349" s="215" t="s">
        <v>135</v>
      </c>
      <c r="E349" s="216" t="s">
        <v>836</v>
      </c>
      <c r="F349" s="217" t="s">
        <v>837</v>
      </c>
      <c r="G349" s="218" t="s">
        <v>833</v>
      </c>
      <c r="H349" s="219">
        <v>100</v>
      </c>
      <c r="I349" s="220"/>
      <c r="J349" s="221">
        <f>ROUND(I349*H349,2)</f>
        <v>0</v>
      </c>
      <c r="K349" s="217" t="s">
        <v>19</v>
      </c>
      <c r="L349" s="222"/>
      <c r="M349" s="223" t="s">
        <v>19</v>
      </c>
      <c r="N349" s="224" t="s">
        <v>44</v>
      </c>
      <c r="O349" s="81"/>
      <c r="P349" s="206">
        <f>O349*H349</f>
        <v>0</v>
      </c>
      <c r="Q349" s="206">
        <v>6.0000000000000002E-05</v>
      </c>
      <c r="R349" s="206">
        <f>Q349*H349</f>
        <v>0.0060000000000000001</v>
      </c>
      <c r="S349" s="206">
        <v>0</v>
      </c>
      <c r="T349" s="207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8" t="s">
        <v>138</v>
      </c>
      <c r="AT349" s="208" t="s">
        <v>135</v>
      </c>
      <c r="AU349" s="208" t="s">
        <v>117</v>
      </c>
      <c r="AY349" s="14" t="s">
        <v>118</v>
      </c>
      <c r="BE349" s="209">
        <f>IF(N349="základní",J349,0)</f>
        <v>0</v>
      </c>
      <c r="BF349" s="209">
        <f>IF(N349="snížená",J349,0)</f>
        <v>0</v>
      </c>
      <c r="BG349" s="209">
        <f>IF(N349="zákl. přenesená",J349,0)</f>
        <v>0</v>
      </c>
      <c r="BH349" s="209">
        <f>IF(N349="sníž. přenesená",J349,0)</f>
        <v>0</v>
      </c>
      <c r="BI349" s="209">
        <f>IF(N349="nulová",J349,0)</f>
        <v>0</v>
      </c>
      <c r="BJ349" s="14" t="s">
        <v>117</v>
      </c>
      <c r="BK349" s="209">
        <f>ROUND(I349*H349,2)</f>
        <v>0</v>
      </c>
      <c r="BL349" s="14" t="s">
        <v>126</v>
      </c>
      <c r="BM349" s="208" t="s">
        <v>838</v>
      </c>
    </row>
    <row r="350" s="12" customFormat="1" ht="25.92" customHeight="1">
      <c r="A350" s="12"/>
      <c r="B350" s="181"/>
      <c r="C350" s="182"/>
      <c r="D350" s="183" t="s">
        <v>71</v>
      </c>
      <c r="E350" s="184" t="s">
        <v>839</v>
      </c>
      <c r="F350" s="184" t="s">
        <v>840</v>
      </c>
      <c r="G350" s="182"/>
      <c r="H350" s="182"/>
      <c r="I350" s="185"/>
      <c r="J350" s="186">
        <f>BK350</f>
        <v>0</v>
      </c>
      <c r="K350" s="182"/>
      <c r="L350" s="187"/>
      <c r="M350" s="188"/>
      <c r="N350" s="189"/>
      <c r="O350" s="189"/>
      <c r="P350" s="190">
        <f>P351</f>
        <v>0</v>
      </c>
      <c r="Q350" s="189"/>
      <c r="R350" s="190">
        <f>R351</f>
        <v>0</v>
      </c>
      <c r="S350" s="189"/>
      <c r="T350" s="191">
        <f>T351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92" t="s">
        <v>146</v>
      </c>
      <c r="AT350" s="193" t="s">
        <v>71</v>
      </c>
      <c r="AU350" s="193" t="s">
        <v>72</v>
      </c>
      <c r="AY350" s="192" t="s">
        <v>118</v>
      </c>
      <c r="BK350" s="194">
        <f>BK351</f>
        <v>0</v>
      </c>
    </row>
    <row r="351" s="12" customFormat="1" ht="22.8" customHeight="1">
      <c r="A351" s="12"/>
      <c r="B351" s="181"/>
      <c r="C351" s="182"/>
      <c r="D351" s="183" t="s">
        <v>71</v>
      </c>
      <c r="E351" s="195" t="s">
        <v>841</v>
      </c>
      <c r="F351" s="195" t="s">
        <v>842</v>
      </c>
      <c r="G351" s="182"/>
      <c r="H351" s="182"/>
      <c r="I351" s="185"/>
      <c r="J351" s="196">
        <f>BK351</f>
        <v>0</v>
      </c>
      <c r="K351" s="182"/>
      <c r="L351" s="187"/>
      <c r="M351" s="188"/>
      <c r="N351" s="189"/>
      <c r="O351" s="189"/>
      <c r="P351" s="190">
        <f>SUM(P352:P353)</f>
        <v>0</v>
      </c>
      <c r="Q351" s="189"/>
      <c r="R351" s="190">
        <f>SUM(R352:R353)</f>
        <v>0</v>
      </c>
      <c r="S351" s="189"/>
      <c r="T351" s="191">
        <f>SUM(T352:T353)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92" t="s">
        <v>146</v>
      </c>
      <c r="AT351" s="193" t="s">
        <v>71</v>
      </c>
      <c r="AU351" s="193" t="s">
        <v>80</v>
      </c>
      <c r="AY351" s="192" t="s">
        <v>118</v>
      </c>
      <c r="BK351" s="194">
        <f>SUM(BK352:BK353)</f>
        <v>0</v>
      </c>
    </row>
    <row r="352" s="2" customFormat="1" ht="16.5" customHeight="1">
      <c r="A352" s="35"/>
      <c r="B352" s="36"/>
      <c r="C352" s="197" t="s">
        <v>843</v>
      </c>
      <c r="D352" s="197" t="s">
        <v>121</v>
      </c>
      <c r="E352" s="198" t="s">
        <v>844</v>
      </c>
      <c r="F352" s="199" t="s">
        <v>845</v>
      </c>
      <c r="G352" s="200" t="s">
        <v>846</v>
      </c>
      <c r="H352" s="201">
        <v>1</v>
      </c>
      <c r="I352" s="202"/>
      <c r="J352" s="203">
        <f>ROUND(I352*H352,2)</f>
        <v>0</v>
      </c>
      <c r="K352" s="199" t="s">
        <v>125</v>
      </c>
      <c r="L352" s="41"/>
      <c r="M352" s="204" t="s">
        <v>19</v>
      </c>
      <c r="N352" s="205" t="s">
        <v>44</v>
      </c>
      <c r="O352" s="81"/>
      <c r="P352" s="206">
        <f>O352*H352</f>
        <v>0</v>
      </c>
      <c r="Q352" s="206">
        <v>0</v>
      </c>
      <c r="R352" s="206">
        <f>Q352*H352</f>
        <v>0</v>
      </c>
      <c r="S352" s="206">
        <v>0</v>
      </c>
      <c r="T352" s="207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8" t="s">
        <v>847</v>
      </c>
      <c r="AT352" s="208" t="s">
        <v>121</v>
      </c>
      <c r="AU352" s="208" t="s">
        <v>117</v>
      </c>
      <c r="AY352" s="14" t="s">
        <v>118</v>
      </c>
      <c r="BE352" s="209">
        <f>IF(N352="základní",J352,0)</f>
        <v>0</v>
      </c>
      <c r="BF352" s="209">
        <f>IF(N352="snížená",J352,0)</f>
        <v>0</v>
      </c>
      <c r="BG352" s="209">
        <f>IF(N352="zákl. přenesená",J352,0)</f>
        <v>0</v>
      </c>
      <c r="BH352" s="209">
        <f>IF(N352="sníž. přenesená",J352,0)</f>
        <v>0</v>
      </c>
      <c r="BI352" s="209">
        <f>IF(N352="nulová",J352,0)</f>
        <v>0</v>
      </c>
      <c r="BJ352" s="14" t="s">
        <v>117</v>
      </c>
      <c r="BK352" s="209">
        <f>ROUND(I352*H352,2)</f>
        <v>0</v>
      </c>
      <c r="BL352" s="14" t="s">
        <v>847</v>
      </c>
      <c r="BM352" s="208" t="s">
        <v>848</v>
      </c>
    </row>
    <row r="353" s="2" customFormat="1">
      <c r="A353" s="35"/>
      <c r="B353" s="36"/>
      <c r="C353" s="37"/>
      <c r="D353" s="210" t="s">
        <v>128</v>
      </c>
      <c r="E353" s="37"/>
      <c r="F353" s="211" t="s">
        <v>849</v>
      </c>
      <c r="G353" s="37"/>
      <c r="H353" s="37"/>
      <c r="I353" s="212"/>
      <c r="J353" s="37"/>
      <c r="K353" s="37"/>
      <c r="L353" s="41"/>
      <c r="M353" s="227"/>
      <c r="N353" s="228"/>
      <c r="O353" s="229"/>
      <c r="P353" s="229"/>
      <c r="Q353" s="229"/>
      <c r="R353" s="229"/>
      <c r="S353" s="229"/>
      <c r="T353" s="230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4" t="s">
        <v>128</v>
      </c>
      <c r="AU353" s="14" t="s">
        <v>117</v>
      </c>
    </row>
    <row r="354" s="2" customFormat="1" ht="6.96" customHeight="1">
      <c r="A354" s="35"/>
      <c r="B354" s="56"/>
      <c r="C354" s="57"/>
      <c r="D354" s="57"/>
      <c r="E354" s="57"/>
      <c r="F354" s="57"/>
      <c r="G354" s="57"/>
      <c r="H354" s="57"/>
      <c r="I354" s="57"/>
      <c r="J354" s="57"/>
      <c r="K354" s="57"/>
      <c r="L354" s="41"/>
      <c r="M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</sheetData>
  <sheetProtection sheet="1" autoFilter="0" formatColumns="0" formatRows="0" objects="1" scenarios="1" spinCount="100000" saltValue="kIxRXSNpIto9rcR7SgrUjrmaNak05k8havyz4g+yRZl0jqd3Vohu69WYmOUehVGb+n/EcqypFnKWTRRF3sZeng==" hashValue="Ge7QwmLIRUqpUA8SNSWQPiW/cfSKxMeGwwAsWdnm8oEn6L6a3be0IVPiAbhNZhpravkcLerOU4qV4aksLYP92Q==" algorithmName="SHA-512" password="CC35"/>
  <autoFilter ref="C91:K353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hyperlinks>
    <hyperlink ref="F96" r:id="rId1" display="https://podminky.urs.cz/item/CS_URS_2025_02/713410833"/>
    <hyperlink ref="F98" r:id="rId2" display="https://podminky.urs.cz/item/CS_URS_2025_02/713463211"/>
    <hyperlink ref="F105" r:id="rId3" display="https://podminky.urs.cz/item/CS_URS_2025_02/713463411"/>
    <hyperlink ref="F113" r:id="rId4" display="https://podminky.urs.cz/item/CS_URS_2025_02/998713103"/>
    <hyperlink ref="F116" r:id="rId5" display="https://podminky.urs.cz/item/CS_URS_2025_02/721174043"/>
    <hyperlink ref="F119" r:id="rId6" display="https://podminky.urs.cz/item/CS_URS_2025_02/722174023"/>
    <hyperlink ref="F121" r:id="rId7" display="https://podminky.urs.cz/item/CS_URS_2025_02/722224151"/>
    <hyperlink ref="F123" r:id="rId8" display="https://podminky.urs.cz/item/CS_URS_2025_02/722231073"/>
    <hyperlink ref="F125" r:id="rId9" display="https://podminky.urs.cz/item/CS_URS_2025_02/722231142"/>
    <hyperlink ref="F127" r:id="rId10" display="https://podminky.urs.cz/item/CS_URS_2025_02/722231202"/>
    <hyperlink ref="F129" r:id="rId11" display="https://podminky.urs.cz/item/CS_URS_2025_02/722232044"/>
    <hyperlink ref="F131" r:id="rId12" display="https://podminky.urs.cz/item/CS_URS_2025_02/722239102"/>
    <hyperlink ref="F144" r:id="rId13" display="https://podminky.urs.cz/item/CS_URS_2025_02/722262211"/>
    <hyperlink ref="F147" r:id="rId14" display="https://podminky.urs.cz/item/CS_URS_2025_02/998722101"/>
    <hyperlink ref="F150" r:id="rId15" display="https://podminky.urs.cz/item/CS_URS_2025_02/731244494"/>
    <hyperlink ref="F152" r:id="rId16" display="https://podminky.urs.cz/item/CS_URS_2025_02/731200826"/>
    <hyperlink ref="F154" r:id="rId17" display="https://podminky.urs.cz/item/CS_URS_2025_02/731341140"/>
    <hyperlink ref="F170" r:id="rId18" display="https://podminky.urs.cz/item/CS_URS_2025_02/998731101"/>
    <hyperlink ref="F173" r:id="rId19" display="https://podminky.urs.cz/item/CS_URS_2025_02/732331619"/>
    <hyperlink ref="F175" r:id="rId20" display="https://podminky.urs.cz/item/CS_URS_2025_02/732331777"/>
    <hyperlink ref="F177" r:id="rId21" display="https://podminky.urs.cz/item/CS_URS_2025_02/732421311"/>
    <hyperlink ref="F179" r:id="rId22" display="https://podminky.urs.cz/item/CS_URS_2025_02/732421314"/>
    <hyperlink ref="F199" r:id="rId23" display="https://podminky.urs.cz/item/CS_URS_2025_02/998732102"/>
    <hyperlink ref="F202" r:id="rId24" display="https://podminky.urs.cz/item/CS_URS_2025_02/733110803"/>
    <hyperlink ref="F204" r:id="rId25" display="https://podminky.urs.cz/item/CS_URS_2025_02/733110806"/>
    <hyperlink ref="F206" r:id="rId26" display="https://podminky.urs.cz/item/CS_URS_2025_02/733110808"/>
    <hyperlink ref="F208" r:id="rId27" display="https://podminky.urs.cz/item/CS_URS_2025_02/733110810"/>
    <hyperlink ref="F210" r:id="rId28" display="https://podminky.urs.cz/item/CS_URS_2025_02/733191111"/>
    <hyperlink ref="F212" r:id="rId29" display="https://podminky.urs.cz/item/CS_URS_2025_02/733191113"/>
    <hyperlink ref="F214" r:id="rId30" display="https://podminky.urs.cz/item/CS_URS_2025_02/733221202"/>
    <hyperlink ref="F216" r:id="rId31" display="https://podminky.urs.cz/item/CS_URS_2025_02/733221203"/>
    <hyperlink ref="F218" r:id="rId32" display="https://podminky.urs.cz/item/CS_URS_2025_02/733221204"/>
    <hyperlink ref="F220" r:id="rId33" display="https://podminky.urs.cz/item/CS_URS_2025_02/733223205"/>
    <hyperlink ref="F222" r:id="rId34" display="https://podminky.urs.cz/item/CS_URS_2025_02/733223206"/>
    <hyperlink ref="F224" r:id="rId35" display="https://podminky.urs.cz/item/CS_URS_2025_02/733223207"/>
    <hyperlink ref="F226" r:id="rId36" display="https://podminky.urs.cz/item/CS_URS_2025_02/733223208"/>
    <hyperlink ref="F228" r:id="rId37" display="https://podminky.urs.cz/item/CS_URS_2025_02/733224204"/>
    <hyperlink ref="F230" r:id="rId38" display="https://podminky.urs.cz/item/CS_URS_2025_02/733224207"/>
    <hyperlink ref="F232" r:id="rId39" display="https://podminky.urs.cz/item/CS_URS_2025_02/733224208"/>
    <hyperlink ref="F234" r:id="rId40" display="https://podminky.urs.cz/item/CS_URS_2025_02/733224222"/>
    <hyperlink ref="F236" r:id="rId41" display="https://podminky.urs.cz/item/CS_URS_2025_02/733291101"/>
    <hyperlink ref="F238" r:id="rId42" display="https://podminky.urs.cz/item/CS_URS_2025_02/733291102"/>
    <hyperlink ref="F244" r:id="rId43" display="https://podminky.urs.cz/item/CS_URS_2025_02/998733103"/>
    <hyperlink ref="F247" r:id="rId44" display="https://podminky.urs.cz/item/CS_URS_2025_02/734209114"/>
    <hyperlink ref="F251" r:id="rId45" display="https://podminky.urs.cz/item/CS_URS_2025_02/734209117"/>
    <hyperlink ref="F255" r:id="rId46" display="https://podminky.urs.cz/item/CS_URS_2025_02/734209118"/>
    <hyperlink ref="F258" r:id="rId47" display="https://podminky.urs.cz/item/CS_URS_2025_02/734211127"/>
    <hyperlink ref="F260" r:id="rId48" display="https://podminky.urs.cz/item/CS_URS_2025_02/734221552"/>
    <hyperlink ref="F262" r:id="rId49" display="https://podminky.urs.cz/item/CS_URS_2025_02/734221682"/>
    <hyperlink ref="F264" r:id="rId50" display="https://podminky.urs.cz/item/CS_URS_2025_02/734242416"/>
    <hyperlink ref="F266" r:id="rId51" display="https://podminky.urs.cz/item/CS_URS_2025_02/734242417"/>
    <hyperlink ref="F268" r:id="rId52" display="https://podminky.urs.cz/item/CS_URS_2025_02/734261403"/>
    <hyperlink ref="F270" r:id="rId53" display="https://podminky.urs.cz/item/CS_URS_2025_02/734261717"/>
    <hyperlink ref="F272" r:id="rId54" display="https://podminky.urs.cz/item/CS_URS_2025_02/734291123"/>
    <hyperlink ref="F274" r:id="rId55" display="https://podminky.urs.cz/item/CS_URS_2025_02/734291257"/>
    <hyperlink ref="F276" r:id="rId56" display="https://podminky.urs.cz/item/CS_URS_2025_02/734291258"/>
    <hyperlink ref="F278" r:id="rId57" display="https://podminky.urs.cz/item/CS_URS_2025_02/734292772"/>
    <hyperlink ref="F280" r:id="rId58" display="https://podminky.urs.cz/item/CS_URS_2025_02/734292773"/>
    <hyperlink ref="F282" r:id="rId59" display="https://podminky.urs.cz/item/CS_URS_2025_02/734292776"/>
    <hyperlink ref="F284" r:id="rId60" display="https://podminky.urs.cz/item/CS_URS_2025_02/734292777"/>
    <hyperlink ref="F286" r:id="rId61" display="https://podminky.urs.cz/item/CS_URS_2025_02/734295023"/>
    <hyperlink ref="F288" r:id="rId62" display="https://podminky.urs.cz/item/CS_URS_2025_02/734411101"/>
    <hyperlink ref="F290" r:id="rId63" display="https://podminky.urs.cz/item/CS_URS_2025_02/734421102"/>
    <hyperlink ref="F292" r:id="rId64" display="https://podminky.urs.cz/item/CS_URS_2025_02/734494111"/>
    <hyperlink ref="F294" r:id="rId65" display="https://podminky.urs.cz/item/CS_URS_2025_02/734494213"/>
    <hyperlink ref="F296" r:id="rId66" display="https://podminky.urs.cz/item/CS_URS_2025_02/998734103"/>
    <hyperlink ref="F299" r:id="rId67" display="https://podminky.urs.cz/item/CS_URS_2025_02/735000911"/>
    <hyperlink ref="F301" r:id="rId68" display="https://podminky.urs.cz/item/CS_URS_2025_02/735121810"/>
    <hyperlink ref="F303" r:id="rId69" display="https://podminky.urs.cz/item/CS_URS_2025_02/735151574"/>
    <hyperlink ref="F305" r:id="rId70" display="https://podminky.urs.cz/item/CS_URS_2025_02/735152276"/>
    <hyperlink ref="F307" r:id="rId71" display="https://podminky.urs.cz/item/CS_URS_2025_02/735152277"/>
    <hyperlink ref="F309" r:id="rId72" display="https://podminky.urs.cz/item/CS_URS_2025_02/735152278"/>
    <hyperlink ref="F311" r:id="rId73" display="https://podminky.urs.cz/item/CS_URS_2025_02/735152279"/>
    <hyperlink ref="F313" r:id="rId74" display="https://podminky.urs.cz/item/CS_URS_2025_02/735152280"/>
    <hyperlink ref="F315" r:id="rId75" display="https://podminky.urs.cz/item/CS_URS_2025_02/735152474"/>
    <hyperlink ref="F317" r:id="rId76" display="https://podminky.urs.cz/item/CS_URS_2025_02/735152475"/>
    <hyperlink ref="F319" r:id="rId77" display="https://podminky.urs.cz/item/CS_URS_2025_02/735152477"/>
    <hyperlink ref="F321" r:id="rId78" display="https://podminky.urs.cz/item/CS_URS_2025_02/735152478"/>
    <hyperlink ref="F323" r:id="rId79" display="https://podminky.urs.cz/item/CS_URS_2025_02/735152479"/>
    <hyperlink ref="F325" r:id="rId80" display="https://podminky.urs.cz/item/CS_URS_2025_02/735152480"/>
    <hyperlink ref="F327" r:id="rId81" display="https://podminky.urs.cz/item/CS_URS_2025_02/735152578"/>
    <hyperlink ref="F329" r:id="rId82" display="https://podminky.urs.cz/item/CS_URS_2025_02/735152579"/>
    <hyperlink ref="F331" r:id="rId83" display="https://podminky.urs.cz/item/CS_URS_2025_02/735152580"/>
    <hyperlink ref="F333" r:id="rId84" display="https://podminky.urs.cz/item/CS_URS_2025_02/735152584"/>
    <hyperlink ref="F335" r:id="rId85" display="https://podminky.urs.cz/item/CS_URS_2025_02/735152585"/>
    <hyperlink ref="F337" r:id="rId86" display="https://podminky.urs.cz/item/CS_URS_2025_02/735152678"/>
    <hyperlink ref="F339" r:id="rId87" display="https://podminky.urs.cz/item/CS_URS_2025_02/735164512"/>
    <hyperlink ref="F342" r:id="rId88" display="https://podminky.urs.cz/item/CS_URS_2025_02/735291800"/>
    <hyperlink ref="F344" r:id="rId89" display="https://podminky.urs.cz/item/CS_URS_2025_02/998735103"/>
    <hyperlink ref="F353" r:id="rId90" display="https://podminky.urs.cz/item/CS_URS_2025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PC-JIRI\IC 60145277</dc:creator>
  <cp:lastModifiedBy>PC-JIRI\IC 60145277</cp:lastModifiedBy>
  <dcterms:created xsi:type="dcterms:W3CDTF">2025-09-22T07:33:16Z</dcterms:created>
  <dcterms:modified xsi:type="dcterms:W3CDTF">2025-09-22T07:33:20Z</dcterms:modified>
</cp:coreProperties>
</file>